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C:\Users\astvol\Desktop\PIRKIMAI\02.12 RK 25VR-7636\2. Paskelbimui\"/>
    </mc:Choice>
  </mc:AlternateContent>
  <xr:revisionPtr revIDLastSave="0" documentId="13_ncr:1_{6529E8F6-938C-4719-B85C-0A85A12F3555}" xr6:coauthVersionLast="36" xr6:coauthVersionMax="47" xr10:uidLastSave="{00000000-0000-0000-0000-000000000000}"/>
  <bookViews>
    <workbookView xWindow="-120" yWindow="-120" windowWidth="29040" windowHeight="15840" xr2:uid="{037AFC72-3A4C-47DB-B55A-BA11F566BBAC}"/>
  </bookViews>
  <sheets>
    <sheet name="TS" sheetId="1" r:id="rId1"/>
  </sheets>
  <definedNames>
    <definedName name="_xlnm._FilterDatabase" localSheetId="0" hidden="1">TS!$J$52:$K$55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50" i="1" l="1"/>
  <c r="E50" i="1"/>
  <c r="K50" i="1" l="1"/>
</calcChain>
</file>

<file path=xl/sharedStrings.xml><?xml version="1.0" encoding="utf-8"?>
<sst xmlns="http://schemas.openxmlformats.org/spreadsheetml/2006/main" count="178" uniqueCount="126">
  <si>
    <t>Viso:</t>
  </si>
  <si>
    <t>vnt.</t>
  </si>
  <si>
    <t xml:space="preserve">Darbinis ilgis 75 ± 5 mm
Bendras ilgis 199 ± 5 mm
Galiuko diametras 0,8 ± 0,5 mm
</t>
  </si>
  <si>
    <t>Tipas Nr.4</t>
  </si>
  <si>
    <t>19.4</t>
  </si>
  <si>
    <t xml:space="preserve">Darbinis ilgis 115 ± 5 mm
Bendras ilgis 233 ± 5 mm
Galiuko diametras 0,8 ± 0,5 mm
</t>
  </si>
  <si>
    <t>Tipas Nr.3</t>
  </si>
  <si>
    <t>19.3</t>
  </si>
  <si>
    <t xml:space="preserve">Darbinis ilgis 115 ± 5 mm
Bendras ilgis 233 ± 5 mm
Galiuko diametras 2 ± 0,5 mm
</t>
  </si>
  <si>
    <t>Tipas Nr.2</t>
  </si>
  <si>
    <t>19.2</t>
  </si>
  <si>
    <t xml:space="preserve">Darbinis ilgis 104 ± 5 mm
Bendras ilgis 273 ± 5 mm
Galiuko diametras 2 ± 0,5 mm
</t>
  </si>
  <si>
    <t>Tipas Nr.1</t>
  </si>
  <si>
    <t>19.1</t>
  </si>
  <si>
    <t>33140000-3</t>
  </si>
  <si>
    <t>Suderinami su turimu intraoperaciniu dopleriu, sterilūs, vienkartiniai, bajonetinio tipo.</t>
  </si>
  <si>
    <t>Intraoperacinio doplerio daviklis</t>
  </si>
  <si>
    <t>rink.</t>
  </si>
  <si>
    <t>Sudarytas iš rezervuaro ir ventrikulinio kateterio su deflektoriumi. Rezervuaro pagrindas pagamintas iš titano medžiagos. Rezervuaro viršutinė dalis pagaminta iš silikono medžiagos. Rezervuaro diametras 20±0,2mm, aukštis 5,6±0,1mm, su kateteriu 6±0,5 cm. Atskiras ventrikulinis kateteris 18±0,2 cm, su įvedėju. Kateterio vidinis diametras 1,2 ±0,2mm. Kateterio išorinis diametras 2,5±0,3mm.</t>
  </si>
  <si>
    <t>Ventrikulostominio rezervuaro rinkinys</t>
  </si>
  <si>
    <t>18.3</t>
  </si>
  <si>
    <t>Vožtuvas cilindrinis su integruotu/prijungiamu greta diferencinio vožtuvo gravitaciniu įtaisu, keičiančiu likvoro pratekėjimą pro pastarąjį, priklausomai nuo įtaiso vertikalizacijos laipsnio. Vožtuvas prijungiamas ar integruotas su 20 mm reservuaru kietu pagrindu, tinkamu daugkartinėms punkcijoms. Šunte integruotas gravitacinis įtaisas, reguliuojantis likvoro tėkmę pagal įtaiso vertikalizacijos laipsnį. Gravitacinis įtaisas 4 skirtingų slėgių nuo 25 iki 35 cm H₂O. Atskiras ventrikulinis kateteris ≥ 25 cm, su įvedėju. Peritoninis kateteris ≥120cm. Kateterio vidinis diametras 1,2 ±0,2mm. Kateterio išorinis diametras 2,5±0,3mm. Gravitacinio įtaiso diametras 4,2±0,2mm.</t>
  </si>
  <si>
    <t>Ventrikulioperitoninio šuntavimo rinkinys su gravitaciniu įtaisu</t>
  </si>
  <si>
    <t>18.2</t>
  </si>
  <si>
    <t>Vožtuvas – programuojamas, su užrakinimo mechanizmu. Vožtuvo vidutinį praleidžiamąjį slėgį galima išoriškai keisti kas 1 cm H₂O (ne mažiau 20 pozicijų). Vožtuvas vienoje linijoje integruotas su rezervuaru kietu pagrindu, tinkamu daugkartinėms punkcijoms. Šunte integruotas gravitacinis įtaisas, reguliuojantis likvoro tėkmę pagal įtaiso vertikalizacijos laipsnį. Gravitacinis įtaisas 4 skirtingų slėgių nuo 25 iki 35 cm H₂O. Atskiras ventrikulinis kateteris ≥ 25 cm, su įvedėju. Peritoninis kateteris ≥120cm. Kateterio vidinis diametras 1,2 ±0,2mm. Kateterio išorinis diametras 2,5±0,3mm. Gravitacinio įtaiso diametras 4,2±0,2mm.</t>
  </si>
  <si>
    <t xml:space="preserve">Programuojamas ventrikulioperitoninio šuntavimo rinkinys su gravitaciniu įtaisu </t>
  </si>
  <si>
    <t>18.1</t>
  </si>
  <si>
    <t>Šunto kateteriai iš dalies arba pilnai rentgeno kontrastiniai. Vožtuvas ir kitos šunto dalys netrukdo atlikti MRT. Vožtuvas ir kitos šunto dalys jungiami į liniją (ne ant frezinės angos). Vožtuvų vidiniai paviršiai ir detalės pagaminti taip, kad užtikrinti ilgalaikį funkcionalumą bei sumažintų paviršių sulipimo riziką. Programuojamiems vožtuvams pateikiamas atitinkamas programatorius. Programuojami vožtuvai neišsireguliuoja iki 3T magnetiniame lauke. Programuojami vožtuvai neišsireguliuoja nuo mobilaus telefono poveikio. Vožtuvo rezervuaras kietu pagrindu, tinkamas daugkartinėms jo punkcijoms. Ventrikulinis kateteris vientisas, uždaru apvaliu galu (be atskiro kieto, spindį uždarančio kaiščio, įstatyto kateterio gale), įvedėjąs įeina iki pat kateterio galo. Visos sudėtinės vieno šunto, rezervuaro, kateterių rinkinio dalys to paties gamintojo.</t>
  </si>
  <si>
    <t>Ventrikuloperitoniniai šuntai ir priedai</t>
  </si>
  <si>
    <t>17.14</t>
  </si>
  <si>
    <t>Irigacijos vamzdelių rinkinys, skirtas BoneScalpel irigacijos funkcijai užtikrinti</t>
  </si>
  <si>
    <t>Irigacijos vamzdelių rinkinys</t>
  </si>
  <si>
    <t>17.13</t>
  </si>
  <si>
    <t>Skirta minimaliai invazinei chirurgijai, darbinis ilgis 140 mm (±  2 mm ), mikro šeiverio kabliuko tipo, galvutės plotis (lateraliai) 1,8 mm  (± 0,1 mm), galvutės aukštis (ašinis) 1,3 mm  (± 0,1 mm)</t>
  </si>
  <si>
    <t>Darbinis antgalis minimaliai invazinei chirurgijai mikro šeiverio kabliuko tipo</t>
  </si>
  <si>
    <t>17.12</t>
  </si>
  <si>
    <t>Skirta minimaliai invazinei chirurgijai, Darbinis ilgis 100 mm  (± 1,0 mm), geležtė buka,  geležtės ilgis 10 mm  (± 0,1)  mm, plotis 5 mm (± 0,1 mm), storis 0,5 mm (± 0,01) mm</t>
  </si>
  <si>
    <t>Darbinis antgalis minimaliai invazinei chirurgijai, ilgis 100 mm</t>
  </si>
  <si>
    <t>17.11</t>
  </si>
  <si>
    <t xml:space="preserve">Darbinis antgalis minimaliai invazinei chirurgijai, su lenkta prailginimo detale,  geležtė buka,  geležtės ilgis 20 mm  (±0,1 mm ) </t>
  </si>
  <si>
    <t>Darbinis antgalis minimaliai invazinei chirurgijai  su lenkta prailginimo detale</t>
  </si>
  <si>
    <t>17.10</t>
  </si>
  <si>
    <t>Darbinis ilgis 52 mm (± 1 mm), šeiverio tipo, deimantine galvute, galvutės diametras 4,4 mm</t>
  </si>
  <si>
    <t>Darbinis antgalis deimantine galvute</t>
  </si>
  <si>
    <t>17.9</t>
  </si>
  <si>
    <t>Darbinis ilgis 40 mm (± 1 mm) mm,  geležtė buka, ilgoji kraštinė dantyta,  geležtės ilgis 20 mm  (± 0,1 mm ) , plotis 6,4 mm (± 0,01 mm, storis 1,0 mm (± 0,01 mm</t>
  </si>
  <si>
    <t>Darbinis antgalis dantyta kraštine</t>
  </si>
  <si>
    <t>17.8</t>
  </si>
  <si>
    <t xml:space="preserve">Lenktas, bendras ilgis 145 mm (± 2 mm),  geležtė buka,  geležtės ilgis 20 mm  (± 0,1 mm ), plotis 6,4 mm  (± 0,1 mm), storis 1,0 mm (± 0,01 mm) </t>
  </si>
  <si>
    <t>Lenktas darbinis antgalis, ilgis 145 mm</t>
  </si>
  <si>
    <t>17.7</t>
  </si>
  <si>
    <t xml:space="preserve">Lenktas, darbinis ilgis 144 mm (± 2 mm),  geležtė buka,  geležtės ilgis 10 mm (± 0,1 mm ), plotis 5,0 mm (± 0,1 mm), storis 0,5 mm (± 0,01 mm)  </t>
  </si>
  <si>
    <t>Lenktas darbinis antgalis, ilgis 144 mm</t>
  </si>
  <si>
    <t>17.6</t>
  </si>
  <si>
    <t xml:space="preserve">Darbinis ilgis 145 mm  (± 2 mm),  geležtė buka,  geležtės ilgis 10 mm (± 0,1 mm)  , plotis 5 mm (± 0,01 mm ), storis 0,5 mm (± 0,01 mm ) </t>
  </si>
  <si>
    <t>Darbinis antgalis, ilgis 145 mm</t>
  </si>
  <si>
    <t>17.5</t>
  </si>
  <si>
    <t xml:space="preserve">Darbinis ilgis 45 mm  (± 1,0 mm,  geležtė buka,  geležtės ilgis 25 mm (± 0,1 mm)  , plotis 6,5 mm  (± 0,1) mm, storis 1,0 mm  (± 0,01 mm) </t>
  </si>
  <si>
    <t>Darbinis antgalis, ilgis 45 mm</t>
  </si>
  <si>
    <t>17.4</t>
  </si>
  <si>
    <t xml:space="preserve">Darbinis ilgis 34 mm  (±1,0 mm),  geležtė buka,  geležtės ilgis 10 mm (±0,1 mm) , plotis 5 mm (± 0,1 mm), storis 0,5 mm (± 0,01 mm) </t>
  </si>
  <si>
    <t xml:space="preserve">Darbinis antgalis, ilgis 34 mm </t>
  </si>
  <si>
    <t>17.3</t>
  </si>
  <si>
    <t xml:space="preserve">Darbinis ilgis 40 mm (± 1,0 mm),  geležtė buka,  geležtės ilgis 20 mm ( ± 0,1 mm)  , plotis 6,4 mm( ± 0,1 mm), storis 1,0 mm (± 0,01 mm ) </t>
  </si>
  <si>
    <t xml:space="preserve">Darbinis antgalis, ilgis 40 mm </t>
  </si>
  <si>
    <t>17.2</t>
  </si>
  <si>
    <t>Darbinis ilgis 50 mm ( ± 2 mm ), makro šeiverio kabliuko tipo, galvutės plotis (lateraliai) 3,0 mm  (± 0,1 mm), galvutės aukštis (ašinis) 2,2 mm (±  0,1 mm)</t>
  </si>
  <si>
    <t xml:space="preserve">Darbinis antgalis makro šeiverio kabliuko tipo </t>
  </si>
  <si>
    <t>17.1</t>
  </si>
  <si>
    <t>Darbinis ilgis 60 mm  (± 2 mm ), mikro šeiverio kabliuko tipo, galvutės plotis (lateraliai) 1,8 mm   (± 0,1 mm ), galvutės aukštis (ašinis) 1,3 mm  (± 0,1 mm)</t>
  </si>
  <si>
    <t>Darbinis antgalis mikro šeiverio kabliuko tipo</t>
  </si>
  <si>
    <t>"BoneScalpel" ultragarsinio aparato antgaliai ir priedai</t>
  </si>
  <si>
    <t>7,6 cm x 10,2 cm (±1cm);  pakuotėse po 10 vnt.</t>
  </si>
  <si>
    <t>Kolageno kempinėlė</t>
  </si>
  <si>
    <t>Tiesus. Darbinės dalies plotis 10+-1mm . Storis  0,35+-0,05mm . Techniškai suderinamas su įstaigoje turimu NSK Surgic Pro2 įrenginiu (gamintojas Nakanishi INC, Japonija)</t>
  </si>
  <si>
    <t>Pjūkliukas chirurginei konsolei, plotis 10 mm</t>
  </si>
  <si>
    <t>Tiesus. Darbinės dalies plotis 6+-1mm . Storis  0,35+-0,05mm . Techniškai suderinamas su įstaigoje turimu NSK Surgic Pro2 įrenginiu (gamintojas Nakanishi INC, Japonija)</t>
  </si>
  <si>
    <t>Pjūkliukas chirurginei konsolei, plotis 6 mm</t>
  </si>
  <si>
    <t>Tiesus. Darbinės dalies ilgis 30+-1mm . Storis  0,35+-0,05mm . Techniškai suderinamas su įstaigoje turimu NSK Surgic Pro2 įrenginiu (gamintojas Nakanishi INC, Japonija)</t>
  </si>
  <si>
    <t>Pjūkliukas chirurginei konsolei, ilgis 30 mm</t>
  </si>
  <si>
    <t>Tiesus. Darbinės dalies ilgis 20+-1mm . Storis  0,35+-0,05mm . Techniškai suderinamas su įstaigoje turimu NSK Surgic Pro2 įrenginiu (gamintojas Nakanishi INC, Japonija)</t>
  </si>
  <si>
    <t>Pjūkliukas chirurginei konsolei, ilgis 20 mm</t>
  </si>
  <si>
    <t>Tiesus. Darbinės dalies ilgis 10+-1mm . Storis  0,35+-0,05mm . Techniškai suderinamas su įstaigoje turimu NSK Surgic Pro2 įrenginiu (gamintojas Nakanishi INC, Japonija)</t>
  </si>
  <si>
    <t xml:space="preserve">Pjūkliukas chirurginei konsolei, ilgis  10 mm </t>
  </si>
  <si>
    <t>Vienkartinio naudojimo. Sterili. Techniškai suderinamas su įstaigoje turimu NSK Surgic Pro2 įrenginiu (gamintojas Nakanishi INC, Japonija)</t>
  </si>
  <si>
    <t>Irigacijos sistema chirurginei konsolei</t>
  </si>
  <si>
    <t>25 mm, buka geležtė komplektuojama su irigaciniu vamzdeliu. Vienkartinio naudojimo. Techniškai suderinamas su ligoninės naudojamu gamintojo Misonix Inc./Bioventus ultragarsiu įrenginiu neXus.</t>
  </si>
  <si>
    <t>Darbinis  25 mm antgalis ultragarso chirurgijos įrenginiui</t>
  </si>
  <si>
    <t>1.1 mm trumpas antgalis komplektuojamas su irigaciniu vamzdeliu . Vienkartinio naudojimo. Techniškai suderinamas su ligoninės naudojamu gamintojo Misonix Inc./Bioventus ultragarsiu įrenginiu neXus.</t>
  </si>
  <si>
    <t>Darbinis 1.1 mm  antgalis ultragarso chirurgijos įrenginiui</t>
  </si>
  <si>
    <t>1.6 mm ilgas, lenktas antgalis komplektuojamas su irigaciniu vamzdeliu. Vienkartinio naudojimo. Techniškai suderinamas su ligoninės naudojamu gamintojo Misonix Inc./Bioventus ultragarsiu įrenginiu neXus.</t>
  </si>
  <si>
    <t>Darbinis 1.6 mm  antgalis ultragarso chirurgijos įrenginiui</t>
  </si>
  <si>
    <t>Vienkartinio naudojimo. Sterili. Techniškai suderinamas su įstaigoje turimu OsseoDuo įrenginiu (gamintojas Bien Air Surgery SA).</t>
  </si>
  <si>
    <t>Irigacijos sistema kraniotomui</t>
  </si>
  <si>
    <t>Tiesus grąžtelis kraniotomui . Darbinės dalies ilgis 15+-1mm .Vienkartinio naudojimo. Sterilus. Techniškai suderinamas su įstaigoje turimu OsseoDuo įrenginiu(gamintojas Bien Air Surgery SA).</t>
  </si>
  <si>
    <t>Grąžtelis kraniotomui 15 mm</t>
  </si>
  <si>
    <t>Tiesus grąžtelis kraniotomui . Darbinės dalies ilgis 10+-1mm .Vienkartinio naudojimo . Sterilus .Techniškai suderinamas su įstaigoje turimu OsseoDuo įrenginiu (gamintojas Bien Air Surgery SA).</t>
  </si>
  <si>
    <t>Grąžtelis kraniotomui 10 mm</t>
  </si>
  <si>
    <t>Skirtas saugiam neuroendoskopo ar trokaro įvedimui. Steriliam įpakavime. 10 Fr, su atraumatiniu obturatoriumi ir įmova. Vidinis skersmuo 3,2±0,2 mm, išorėje pažymėta gylio gradacija kas centimetrą iki 12 cm arba daugiau, su šoninėmis rankenėlėmis lengviau atskyrimui. Pakuotėje 5 vnt. techniškai suderinamas su ligoninės turima neuroendoskopine sistema PaediScope.</t>
  </si>
  <si>
    <t>Neuroendoskopo introduseris</t>
  </si>
  <si>
    <t>33141500-5</t>
  </si>
  <si>
    <t xml:space="preserve">Pagamintas iš natūralaus I tipo galvijų kilmės kolageno ar kitos natūralios kilmės lygiavertės medžiagos skaidulų, pasižymi itin greita skysčių absorbcija, dengtas riboflavinu, pilnai rezorbuojasi per 3 savaites. Išmatavimai 5 x 8 x 0,5 ± 01 cm. </t>
  </si>
  <si>
    <t>Hemostatinis veltinis 5 x 8 cm</t>
  </si>
  <si>
    <t xml:space="preserve">Pagamintas iš natūralaus I tipo galvijų kilmės kolageno ar kitos natūralios kilmės lygiavertės medžiagos skaidulų, pasižymi itin greita skysčių absorbcija, dengtas riboflavinu, pilnai rezorbuojasi per 3 savaites. Išmatavimai 3 x 5 x 0,5 ± 0,3 cm. </t>
  </si>
  <si>
    <t>Hemostatinis veltinis 3 x 5 cm</t>
  </si>
  <si>
    <t>BVPŽ kodas</t>
  </si>
  <si>
    <t>PVM tarifas ٪</t>
  </si>
  <si>
    <t>Firminis priemonių pavadinimas, gamintojas, priemonės kodas gamintojo kataloge*</t>
  </si>
  <si>
    <t>Preliminarus kiekis 24 mėnesiams</t>
  </si>
  <si>
    <t>Mato vienetas</t>
  </si>
  <si>
    <t>Charakteristikos, reikalavimai</t>
  </si>
  <si>
    <t>Priemonės pavadinimas</t>
  </si>
  <si>
    <t>Pirk. dalies Nr.</t>
  </si>
  <si>
    <t>PO turi teisę reikalauti pateikti katalogų ir techninių aprašų originalus, o tiekėjui jų nepateikus – pasiūlymą atmesti.</t>
  </si>
  <si>
    <r>
      <t xml:space="preserve">4. Tiekėjas turi pateikti dokumentus, įrodančius siūlomų prekių atitikimą kokybės ir techniniams reikalavimams, nurodytiems pirkimo dokumentų techninėje specifikacijoje: </t>
    </r>
    <r>
      <rPr>
        <b/>
        <sz val="11"/>
        <color rgb="FF000000"/>
        <rFont val="Times New Roman"/>
        <family val="1"/>
        <charset val="186"/>
      </rPr>
      <t>tiekėjas turi pateikti gamintojo parengtus katalogus ir siūlomų prekių techninių charakteristikų aprašymus</t>
    </r>
    <r>
      <rPr>
        <sz val="11"/>
        <color rgb="FF000000"/>
        <rFont val="Times New Roman"/>
        <family val="1"/>
        <charset val="186"/>
      </rPr>
      <t xml:space="preserve">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t>
    </r>
    <r>
      <rPr>
        <u/>
        <sz val="11"/>
        <color rgb="FF000000"/>
        <rFont val="Times New Roman"/>
        <family val="1"/>
        <charset val="186"/>
      </rPr>
      <t>dokumentuose tiekėjas turi grafiškai nurodyti (t. y. pastebimai pažymėti – spalvotai markiruoti, ir/ar nurodyti rodyklėmis, ir/ar pabraukti) konkrečias teikiamų dokumentų vietas, kur aprašomos reikalaujamų techninių charakteristikų reikšmės</t>
    </r>
    <r>
      <rPr>
        <sz val="11"/>
        <color rgb="FF000000"/>
        <rFont val="Times New Roman"/>
        <family val="1"/>
        <charset val="186"/>
      </rPr>
      <t>. Taip pat tiekėjas tu</t>
    </r>
    <r>
      <rPr>
        <u/>
        <sz val="11"/>
        <color rgb="FF000000"/>
        <rFont val="Times New Roman"/>
        <family val="1"/>
        <charset val="186"/>
      </rPr>
      <t>ri pateikti nuorodas į gamintojo interneto tinklalapį (jei toks yra)</t>
    </r>
    <r>
      <rPr>
        <sz val="11"/>
        <color rgb="FF000000"/>
        <rFont val="Times New Roman"/>
        <family val="1"/>
        <charset val="186"/>
      </rPr>
      <t>,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t>
    </r>
  </si>
  <si>
    <r>
      <t xml:space="preserve">3. </t>
    </r>
    <r>
      <rPr>
        <u/>
        <sz val="11"/>
        <color rgb="FF000000"/>
        <rFont val="Times New Roman"/>
        <family val="1"/>
        <charset val="186"/>
      </rPr>
      <t>Tiekėjas, siūlantis lygiavertę prek</t>
    </r>
    <r>
      <rPr>
        <sz val="11"/>
        <color rgb="FF000000"/>
        <rFont val="Times New Roman"/>
        <family val="1"/>
        <charset val="186"/>
      </rPr>
      <t>ę privalo patikimomis priemonėmis įrodyti, kad siūloma prekė yra lygiavertė ir visiškai atitinka techninėje specifikacijoje keliamus reikalavimus</t>
    </r>
  </si>
  <si>
    <t xml:space="preserve">2. Visoms nurodytoms konkrečioms medžiagoms ir/ar konkretiems prekių pavadinimams taikoma „arba lygiavertis“. </t>
  </si>
  <si>
    <t>1. Prekių kokybė, žymėjimas, informacija vartotojui turi atitikti 93/42/EEC ir/ar MDR (ES) 2017/745 direktyvų reikalavimus. CE ženklinimas. Pateikti kartu su pasiūlymu tai įrodančius dokumentus.</t>
  </si>
  <si>
    <t>Priemonės vaikų ir suaugusių neurochirurgijai</t>
  </si>
  <si>
    <t>VšĮ VUL Santaros klinikos</t>
  </si>
  <si>
    <t>Siūlomas preliminarus vieneto įkainis EUR be PVM</t>
  </si>
  <si>
    <t>Siūlomas vieneto įkainis EUR su PVM</t>
  </si>
  <si>
    <t>Planuojama maksimali pirkimo suma Eur be PVM</t>
  </si>
  <si>
    <t>Planuojama maksimali pirkimo suma Eur su PVM</t>
  </si>
  <si>
    <t>Tiekėjų Pastabos/siūlymai</t>
  </si>
  <si>
    <t>PASTABOS:    1) Nurodytas preliminarus Prekių kiekis. Sutarties galiojimo laikotarpiu Pirkėjas turės teisę koreguoti perkamų Prekių kiekį, neviršijant sutartyje nurodytos maksimalios Sutarties kainos.   2) Prekių vieneto įkainis iki 1,00 Eur gali būti pateikiamas suapvalintas pagal aritmetikos taisykles iki keturių skaičių po kablelio, o kiekvienos pirkimo dalies bendra suma turi būti išreikšta cento tikslumu (du skaičiai po kablelio).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</si>
</sst>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 _€_-;\-* #,##0.00\ _€_-;_-* &quot;-&quot;??\ _€_-;_-@_-"/>
    <numFmt numFmtId="164" formatCode="_-* #,##0.00_-;\-* #,##0.00_-;_-* &quot;-&quot;??_-;_-@_-"/>
    <numFmt numFmtId="165" formatCode="#,##0.000"/>
    <numFmt numFmtId="166" formatCode="0;[Red]0"/>
    <numFmt numFmtId="167" formatCode="#,##0.0"/>
    <numFmt numFmtId="168" formatCode="_-* #,##0.0_-;\-* #,##0.0_-;_-* &quot;-&quot;??_-;_-@_-"/>
  </numFmts>
  <fonts count="13" x14ac:knownFonts="1">
    <font>
      <sz val="11"/>
      <color theme="1"/>
      <name val="Calibri"/>
      <family val="2"/>
      <charset val="186"/>
      <scheme val="minor"/>
    </font>
    <font>
      <sz val="11"/>
      <color theme="1"/>
      <name val="Calibri"/>
      <family val="2"/>
      <charset val="186"/>
      <scheme val="minor"/>
    </font>
    <font>
      <b/>
      <sz val="11"/>
      <color theme="1"/>
      <name val="Calibri"/>
      <family val="2"/>
      <charset val="186"/>
      <scheme val="minor"/>
    </font>
    <font>
      <sz val="11"/>
      <color theme="1"/>
      <name val="Times New Roman"/>
      <family val="1"/>
      <charset val="186"/>
    </font>
    <font>
      <sz val="11"/>
      <color rgb="FF000000"/>
      <name val="Times New Roman"/>
      <family val="1"/>
      <charset val="186"/>
    </font>
    <font>
      <sz val="11"/>
      <color theme="1"/>
      <name val="Calibri"/>
      <family val="2"/>
      <scheme val="minor"/>
    </font>
    <font>
      <sz val="11"/>
      <name val="Times New Roman"/>
      <family val="1"/>
      <charset val="186"/>
    </font>
    <font>
      <sz val="10"/>
      <name val="Arial"/>
      <family val="2"/>
      <charset val="186"/>
    </font>
    <font>
      <sz val="11"/>
      <color rgb="FF7030A0"/>
      <name val="Calibri"/>
      <family val="2"/>
      <scheme val="minor"/>
    </font>
    <font>
      <b/>
      <sz val="11"/>
      <color rgb="FF000000"/>
      <name val="Times New Roman"/>
      <family val="1"/>
      <charset val="186"/>
    </font>
    <font>
      <u/>
      <sz val="11"/>
      <color rgb="FF000000"/>
      <name val="Times New Roman"/>
      <family val="1"/>
      <charset val="186"/>
    </font>
    <font>
      <b/>
      <sz val="14"/>
      <color theme="1"/>
      <name val="Times New Roman"/>
      <family val="1"/>
      <charset val="186"/>
    </font>
    <font>
      <b/>
      <sz val="11"/>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style="thin">
        <color indexed="64"/>
      </right>
      <top/>
      <bottom style="thin">
        <color indexed="64"/>
      </bottom>
      <diagonal/>
    </border>
    <border>
      <left style="thin">
        <color rgb="FF000000"/>
      </left>
      <right/>
      <top style="thin">
        <color rgb="FF000000"/>
      </top>
      <bottom style="thin">
        <color rgb="FF000000"/>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style="thin">
        <color rgb="FF000000"/>
      </top>
      <bottom style="thin">
        <color indexed="64"/>
      </bottom>
      <diagonal/>
    </border>
    <border>
      <left style="thin">
        <color indexed="64"/>
      </left>
      <right style="thin">
        <color indexed="64"/>
      </right>
      <top style="thin">
        <color indexed="64"/>
      </top>
      <bottom style="thin">
        <color rgb="FF000000"/>
      </bottom>
      <diagonal/>
    </border>
    <border>
      <left style="thin">
        <color rgb="FF000000"/>
      </left>
      <right/>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style="thin">
        <color rgb="FF000000"/>
      </left>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theme="0" tint="-0.34998626667073579"/>
      </right>
      <top style="thin">
        <color indexed="64"/>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s>
  <cellStyleXfs count="6">
    <xf numFmtId="0" fontId="0" fillId="0" borderId="0"/>
    <xf numFmtId="164" fontId="1" fillId="0" borderId="0" applyFont="0" applyFill="0" applyBorder="0" applyAlignment="0" applyProtection="0"/>
    <xf numFmtId="0" fontId="1" fillId="0" borderId="0"/>
    <xf numFmtId="0" fontId="1" fillId="0" borderId="0"/>
    <xf numFmtId="0" fontId="7" fillId="0" borderId="0"/>
    <xf numFmtId="43" fontId="1" fillId="0" borderId="0" applyFont="0" applyFill="0" applyBorder="0" applyAlignment="0" applyProtection="0"/>
  </cellStyleXfs>
  <cellXfs count="135">
    <xf numFmtId="0" fontId="0" fillId="0" borderId="0" xfId="0"/>
    <xf numFmtId="0" fontId="0" fillId="0" borderId="0" xfId="0" applyAlignment="1">
      <alignment vertical="center"/>
    </xf>
    <xf numFmtId="0" fontId="0" fillId="2" borderId="0" xfId="0" applyFill="1"/>
    <xf numFmtId="0" fontId="0" fillId="2" borderId="0" xfId="0" applyFill="1" applyAlignment="1">
      <alignment horizontal="center" vertical="center"/>
    </xf>
    <xf numFmtId="2" fontId="0" fillId="0" borderId="0" xfId="0" applyNumberFormat="1"/>
    <xf numFmtId="0" fontId="0" fillId="0" borderId="0" xfId="0" applyAlignment="1">
      <alignment horizontal="left"/>
    </xf>
    <xf numFmtId="4" fontId="2" fillId="0" borderId="1" xfId="0" applyNumberFormat="1" applyFont="1" applyBorder="1" applyAlignment="1">
      <alignment horizontal="center"/>
    </xf>
    <xf numFmtId="0" fontId="2" fillId="0" borderId="1" xfId="0" applyFont="1" applyBorder="1"/>
    <xf numFmtId="0" fontId="0" fillId="0" borderId="0" xfId="0" applyAlignment="1">
      <alignment horizontal="center"/>
    </xf>
    <xf numFmtId="0" fontId="3" fillId="0" borderId="1" xfId="2" applyFont="1" applyBorder="1" applyAlignment="1">
      <alignment horizontal="center" vertical="top" wrapText="1"/>
    </xf>
    <xf numFmtId="0" fontId="3" fillId="0" borderId="1" xfId="2" applyFont="1" applyBorder="1" applyAlignment="1">
      <alignment vertical="center" wrapText="1"/>
    </xf>
    <xf numFmtId="4" fontId="4" fillId="0" borderId="1" xfId="3" applyNumberFormat="1" applyFont="1" applyBorder="1" applyAlignment="1">
      <alignment horizontal="center" vertical="center"/>
    </xf>
    <xf numFmtId="2" fontId="3" fillId="0" borderId="1" xfId="2" applyNumberFormat="1" applyFont="1" applyBorder="1" applyAlignment="1">
      <alignment horizontal="center" vertical="center" wrapText="1"/>
    </xf>
    <xf numFmtId="9" fontId="4" fillId="0" borderId="2" xfId="3" applyNumberFormat="1" applyFont="1" applyBorder="1" applyAlignment="1">
      <alignment horizontal="center" vertical="center"/>
    </xf>
    <xf numFmtId="4" fontId="3" fillId="0" borderId="3" xfId="2" applyNumberFormat="1" applyFont="1" applyBorder="1" applyAlignment="1">
      <alignment horizontal="center" vertical="center" wrapText="1"/>
    </xf>
    <xf numFmtId="0" fontId="3" fillId="0" borderId="3" xfId="2" applyFont="1" applyBorder="1" applyAlignment="1">
      <alignment horizontal="center" vertical="center" wrapText="1"/>
    </xf>
    <xf numFmtId="0" fontId="3" fillId="0" borderId="1" xfId="2" applyFont="1" applyBorder="1" applyAlignment="1">
      <alignment horizontal="center" vertical="center" wrapText="1"/>
    </xf>
    <xf numFmtId="0" fontId="3" fillId="0" borderId="1" xfId="2" applyFont="1" applyBorder="1" applyAlignment="1">
      <alignment vertical="top" wrapText="1"/>
    </xf>
    <xf numFmtId="0" fontId="3" fillId="0" borderId="4" xfId="2" applyFont="1" applyBorder="1" applyAlignment="1">
      <alignment vertical="top" wrapText="1"/>
    </xf>
    <xf numFmtId="0" fontId="0" fillId="2" borderId="1" xfId="0" applyFill="1" applyBorder="1" applyAlignment="1">
      <alignment horizontal="center" vertical="center"/>
    </xf>
    <xf numFmtId="0" fontId="3" fillId="0" borderId="5" xfId="2" applyFont="1" applyBorder="1" applyAlignment="1">
      <alignment vertical="center" wrapText="1"/>
    </xf>
    <xf numFmtId="4" fontId="4" fillId="0" borderId="6" xfId="3" applyNumberFormat="1" applyFont="1" applyBorder="1" applyAlignment="1">
      <alignment horizontal="center" vertical="center"/>
    </xf>
    <xf numFmtId="4" fontId="4" fillId="0" borderId="7" xfId="3" applyNumberFormat="1" applyFont="1" applyBorder="1" applyAlignment="1">
      <alignment horizontal="center" vertical="center"/>
    </xf>
    <xf numFmtId="0" fontId="3" fillId="0" borderId="8" xfId="2" applyFont="1" applyBorder="1" applyAlignment="1">
      <alignment vertical="top" wrapText="1"/>
    </xf>
    <xf numFmtId="4" fontId="4" fillId="0" borderId="9" xfId="3" applyNumberFormat="1" applyFont="1" applyBorder="1" applyAlignment="1">
      <alignment horizontal="center" vertical="center"/>
    </xf>
    <xf numFmtId="4" fontId="4" fillId="0" borderId="2" xfId="3" applyNumberFormat="1" applyFont="1" applyBorder="1" applyAlignment="1">
      <alignment horizontal="center" vertical="center"/>
    </xf>
    <xf numFmtId="4" fontId="3" fillId="0" borderId="1" xfId="2" applyNumberFormat="1" applyFont="1" applyBorder="1" applyAlignment="1">
      <alignment horizontal="center" vertical="center" wrapText="1"/>
    </xf>
    <xf numFmtId="0" fontId="3" fillId="0" borderId="10" xfId="2" applyFont="1" applyBorder="1" applyAlignment="1">
      <alignment vertical="top" wrapText="1"/>
    </xf>
    <xf numFmtId="17" fontId="4" fillId="3" borderId="11" xfId="3" applyNumberFormat="1" applyFont="1" applyFill="1" applyBorder="1" applyAlignment="1">
      <alignment horizontal="left" vertical="top"/>
    </xf>
    <xf numFmtId="0" fontId="4" fillId="3" borderId="12" xfId="3" applyFont="1" applyFill="1" applyBorder="1" applyAlignment="1">
      <alignment vertical="center"/>
    </xf>
    <xf numFmtId="4" fontId="3" fillId="3" borderId="1" xfId="2" applyNumberFormat="1" applyFont="1" applyFill="1" applyBorder="1" applyAlignment="1">
      <alignment horizontal="center" vertical="center" wrapText="1"/>
    </xf>
    <xf numFmtId="4" fontId="4" fillId="3" borderId="2" xfId="3" applyNumberFormat="1" applyFont="1" applyFill="1" applyBorder="1" applyAlignment="1">
      <alignment horizontal="center" vertical="center"/>
    </xf>
    <xf numFmtId="0" fontId="3" fillId="3" borderId="1" xfId="2" applyFont="1" applyFill="1" applyBorder="1" applyAlignment="1">
      <alignment horizontal="center" vertical="center" wrapText="1"/>
    </xf>
    <xf numFmtId="0" fontId="3" fillId="3" borderId="1" xfId="2" applyFont="1" applyFill="1" applyBorder="1" applyAlignment="1">
      <alignment vertical="top" wrapText="1"/>
    </xf>
    <xf numFmtId="0" fontId="3" fillId="3" borderId="13" xfId="2" applyFont="1" applyFill="1" applyBorder="1" applyAlignment="1">
      <alignment vertical="top" wrapText="1"/>
    </xf>
    <xf numFmtId="0" fontId="0" fillId="3" borderId="1" xfId="0" applyFill="1" applyBorder="1" applyAlignment="1">
      <alignment horizontal="center" vertical="center"/>
    </xf>
    <xf numFmtId="0" fontId="3" fillId="0" borderId="14" xfId="2" applyFont="1" applyBorder="1" applyAlignment="1">
      <alignment horizontal="center" vertical="top" wrapText="1"/>
    </xf>
    <xf numFmtId="0" fontId="4" fillId="0" borderId="1" xfId="2" applyFont="1" applyBorder="1" applyAlignment="1">
      <alignment vertical="top" wrapText="1"/>
    </xf>
    <xf numFmtId="0" fontId="3" fillId="0" borderId="15" xfId="2" applyFont="1" applyBorder="1" applyAlignment="1">
      <alignment vertical="top" wrapText="1"/>
    </xf>
    <xf numFmtId="0" fontId="3" fillId="0" borderId="13" xfId="2" applyFont="1" applyBorder="1" applyAlignment="1">
      <alignment vertical="top" wrapText="1"/>
    </xf>
    <xf numFmtId="0" fontId="4" fillId="0" borderId="1" xfId="2" applyFont="1" applyBorder="1" applyAlignment="1">
      <alignment vertical="center" wrapText="1"/>
    </xf>
    <xf numFmtId="0" fontId="4" fillId="3" borderId="7" xfId="3" applyFont="1" applyFill="1" applyBorder="1" applyAlignment="1">
      <alignment vertical="center"/>
    </xf>
    <xf numFmtId="0" fontId="4" fillId="0" borderId="4" xfId="2" applyFont="1" applyBorder="1" applyAlignment="1">
      <alignment vertical="top" wrapText="1"/>
    </xf>
    <xf numFmtId="0" fontId="3" fillId="0" borderId="16" xfId="2" applyFont="1" applyBorder="1" applyAlignment="1">
      <alignment horizontal="center" vertical="center" wrapText="1"/>
    </xf>
    <xf numFmtId="0" fontId="3" fillId="0" borderId="5" xfId="2" applyFont="1" applyBorder="1" applyAlignment="1">
      <alignment horizontal="center" vertical="center" wrapText="1"/>
    </xf>
    <xf numFmtId="4" fontId="3" fillId="0" borderId="10" xfId="2" applyNumberFormat="1" applyFont="1" applyBorder="1" applyAlignment="1">
      <alignment horizontal="center" vertical="center" wrapText="1"/>
    </xf>
    <xf numFmtId="0" fontId="5" fillId="2" borderId="1" xfId="0" applyFont="1" applyFill="1" applyBorder="1" applyAlignment="1">
      <alignment horizontal="center" vertical="center"/>
    </xf>
    <xf numFmtId="0" fontId="3" fillId="2" borderId="1" xfId="0" applyFont="1" applyFill="1" applyBorder="1" applyAlignment="1">
      <alignment horizontal="center" vertical="center"/>
    </xf>
    <xf numFmtId="4" fontId="4" fillId="0" borderId="12" xfId="3" applyNumberFormat="1" applyFont="1" applyBorder="1" applyAlignment="1">
      <alignment horizontal="center" vertical="center"/>
    </xf>
    <xf numFmtId="4" fontId="3" fillId="0" borderId="16" xfId="2" applyNumberFormat="1" applyFont="1" applyBorder="1" applyAlignment="1">
      <alignment horizontal="center" vertical="center" wrapText="1"/>
    </xf>
    <xf numFmtId="0" fontId="4" fillId="0" borderId="5" xfId="2" applyFont="1" applyBorder="1" applyAlignment="1">
      <alignment vertical="top" wrapText="1"/>
    </xf>
    <xf numFmtId="0" fontId="4" fillId="0" borderId="8" xfId="2" applyFont="1" applyBorder="1" applyAlignment="1">
      <alignment vertical="top" wrapText="1"/>
    </xf>
    <xf numFmtId="0" fontId="6" fillId="2" borderId="1" xfId="0" applyFont="1" applyFill="1" applyBorder="1" applyAlignment="1">
      <alignment horizontal="center" vertical="center" wrapText="1"/>
    </xf>
    <xf numFmtId="0" fontId="4" fillId="3" borderId="2" xfId="3" applyFont="1" applyFill="1" applyBorder="1" applyAlignment="1">
      <alignment vertical="center"/>
    </xf>
    <xf numFmtId="4" fontId="3" fillId="3" borderId="13" xfId="2" applyNumberFormat="1" applyFont="1" applyFill="1" applyBorder="1" applyAlignment="1">
      <alignment horizontal="center" vertical="center" wrapText="1"/>
    </xf>
    <xf numFmtId="4" fontId="4" fillId="3" borderId="9" xfId="3" applyNumberFormat="1" applyFont="1" applyFill="1" applyBorder="1" applyAlignment="1">
      <alignment horizontal="center" vertical="center"/>
    </xf>
    <xf numFmtId="0" fontId="3" fillId="3" borderId="13" xfId="2" applyFont="1" applyFill="1" applyBorder="1" applyAlignment="1">
      <alignment horizontal="center" vertical="center" wrapText="1"/>
    </xf>
    <xf numFmtId="0" fontId="4" fillId="3" borderId="1" xfId="2" applyFont="1" applyFill="1" applyBorder="1" applyAlignment="1">
      <alignment vertical="top" wrapText="1"/>
    </xf>
    <xf numFmtId="0" fontId="4" fillId="3" borderId="4" xfId="2" applyFont="1" applyFill="1" applyBorder="1" applyAlignment="1">
      <alignment vertical="top" wrapText="1"/>
    </xf>
    <xf numFmtId="0" fontId="6" fillId="3" borderId="1" xfId="0" applyFont="1" applyFill="1" applyBorder="1" applyAlignment="1">
      <alignment horizontal="center" vertical="center" wrapText="1"/>
    </xf>
    <xf numFmtId="17" fontId="4" fillId="0" borderId="11" xfId="3" applyNumberFormat="1" applyFont="1" applyBorder="1" applyAlignment="1">
      <alignment horizontal="left" vertical="top"/>
    </xf>
    <xf numFmtId="0" fontId="4" fillId="0" borderId="2" xfId="3" applyFont="1" applyBorder="1" applyAlignment="1">
      <alignment vertical="center"/>
    </xf>
    <xf numFmtId="0" fontId="4" fillId="0" borderId="1" xfId="2" applyFont="1" applyBorder="1" applyAlignment="1">
      <alignment horizontal="left" vertical="top" wrapText="1"/>
    </xf>
    <xf numFmtId="0" fontId="3" fillId="0" borderId="4" xfId="2" applyFont="1" applyBorder="1" applyAlignment="1">
      <alignment horizontal="left" vertical="top" wrapText="1"/>
    </xf>
    <xf numFmtId="0" fontId="4" fillId="0" borderId="2" xfId="3" applyFont="1" applyBorder="1" applyAlignment="1">
      <alignment horizontal="left" vertical="top"/>
    </xf>
    <xf numFmtId="165" fontId="4" fillId="0" borderId="2" xfId="3" applyNumberFormat="1" applyFont="1" applyBorder="1" applyAlignment="1">
      <alignment horizontal="center" vertical="center"/>
    </xf>
    <xf numFmtId="0" fontId="6" fillId="0" borderId="3" xfId="3" applyFont="1" applyBorder="1" applyAlignment="1">
      <alignment vertical="top" wrapText="1"/>
    </xf>
    <xf numFmtId="0" fontId="4" fillId="0" borderId="2" xfId="3" applyFont="1" applyBorder="1" applyAlignment="1">
      <alignment horizontal="center" vertical="center"/>
    </xf>
    <xf numFmtId="0" fontId="4" fillId="0" borderId="2" xfId="3" applyFont="1" applyBorder="1" applyAlignment="1">
      <alignment horizontal="center" vertical="center" wrapText="1"/>
    </xf>
    <xf numFmtId="0" fontId="4" fillId="0" borderId="2" xfId="3" applyFont="1" applyBorder="1" applyAlignment="1">
      <alignment horizontal="left" vertical="top" wrapText="1"/>
    </xf>
    <xf numFmtId="0" fontId="4" fillId="0" borderId="11" xfId="3" applyFont="1" applyBorder="1" applyAlignment="1">
      <alignment horizontal="left" vertical="top" wrapText="1"/>
    </xf>
    <xf numFmtId="0" fontId="6" fillId="0" borderId="6" xfId="3" applyFont="1" applyBorder="1" applyAlignment="1">
      <alignment vertical="top" wrapText="1"/>
    </xf>
    <xf numFmtId="0" fontId="6" fillId="0" borderId="2" xfId="4" applyFont="1" applyBorder="1" applyAlignment="1">
      <alignment vertical="top" wrapText="1"/>
    </xf>
    <xf numFmtId="0" fontId="4" fillId="0" borderId="11" xfId="4" applyFont="1" applyBorder="1" applyAlignment="1">
      <alignment vertical="top" wrapText="1"/>
    </xf>
    <xf numFmtId="0" fontId="6" fillId="0" borderId="1" xfId="3" applyFont="1" applyBorder="1" applyAlignment="1">
      <alignment horizontal="left" vertical="top"/>
    </xf>
    <xf numFmtId="166" fontId="4" fillId="0" borderId="2" xfId="3" applyNumberFormat="1" applyFont="1" applyBorder="1" applyAlignment="1">
      <alignment horizontal="center" vertical="center"/>
    </xf>
    <xf numFmtId="0" fontId="6" fillId="0" borderId="1" xfId="3" applyFont="1" applyBorder="1" applyAlignment="1">
      <alignment vertical="top"/>
    </xf>
    <xf numFmtId="0" fontId="4" fillId="0" borderId="2" xfId="4" applyFont="1" applyBorder="1" applyAlignment="1">
      <alignment vertical="top" wrapText="1"/>
    </xf>
    <xf numFmtId="4" fontId="4" fillId="0" borderId="2" xfId="3" applyNumberFormat="1" applyFont="1" applyBorder="1" applyAlignment="1">
      <alignment horizontal="center" vertical="center" wrapText="1"/>
    </xf>
    <xf numFmtId="0" fontId="6" fillId="0" borderId="14" xfId="3" applyFont="1" applyBorder="1" applyAlignment="1">
      <alignment vertical="top"/>
    </xf>
    <xf numFmtId="0" fontId="0" fillId="2" borderId="1" xfId="0" applyFill="1" applyBorder="1"/>
    <xf numFmtId="0" fontId="6" fillId="0" borderId="7" xfId="3" applyFont="1" applyBorder="1" applyAlignment="1">
      <alignment vertical="top"/>
    </xf>
    <xf numFmtId="0" fontId="8" fillId="2" borderId="0" xfId="0" applyFont="1" applyFill="1"/>
    <xf numFmtId="0" fontId="4" fillId="0" borderId="12" xfId="3" applyFont="1" applyBorder="1" applyAlignment="1">
      <alignment horizontal="left" vertical="top"/>
    </xf>
    <xf numFmtId="49" fontId="6" fillId="0" borderId="1" xfId="3" applyNumberFormat="1" applyFont="1" applyBorder="1" applyAlignment="1">
      <alignment vertical="top"/>
    </xf>
    <xf numFmtId="17" fontId="4" fillId="0" borderId="17" xfId="3" applyNumberFormat="1" applyFont="1" applyBorder="1" applyAlignment="1">
      <alignment horizontal="left" vertical="top"/>
    </xf>
    <xf numFmtId="0" fontId="4" fillId="0" borderId="9" xfId="3" applyFont="1" applyBorder="1" applyAlignment="1">
      <alignment vertical="center"/>
    </xf>
    <xf numFmtId="17" fontId="4" fillId="0" borderId="18" xfId="3" applyNumberFormat="1" applyFont="1" applyBorder="1" applyAlignment="1">
      <alignment horizontal="left" vertical="top"/>
    </xf>
    <xf numFmtId="0" fontId="4" fillId="0" borderId="19" xfId="3" applyFont="1" applyBorder="1" applyAlignment="1">
      <alignment vertical="center"/>
    </xf>
    <xf numFmtId="4" fontId="4" fillId="0" borderId="19" xfId="3" applyNumberFormat="1" applyFont="1" applyBorder="1" applyAlignment="1">
      <alignment horizontal="center" vertical="center"/>
    </xf>
    <xf numFmtId="9" fontId="4" fillId="0" borderId="12" xfId="3" applyNumberFormat="1" applyFont="1" applyBorder="1" applyAlignment="1">
      <alignment horizontal="center" vertical="center"/>
    </xf>
    <xf numFmtId="165" fontId="4" fillId="0" borderId="12" xfId="3" applyNumberFormat="1" applyFont="1" applyBorder="1" applyAlignment="1">
      <alignment horizontal="center" vertical="center"/>
    </xf>
    <xf numFmtId="0" fontId="6" fillId="0" borderId="20" xfId="3" applyFont="1" applyBorder="1" applyAlignment="1">
      <alignment vertical="top"/>
    </xf>
    <xf numFmtId="0" fontId="4" fillId="0" borderId="12" xfId="3" applyFont="1" applyBorder="1" applyAlignment="1">
      <alignment horizontal="center" vertical="center"/>
    </xf>
    <xf numFmtId="0" fontId="4" fillId="0" borderId="12" xfId="4" applyFont="1" applyBorder="1" applyAlignment="1">
      <alignment vertical="top" wrapText="1"/>
    </xf>
    <xf numFmtId="0" fontId="4" fillId="0" borderId="21" xfId="4" applyFont="1" applyBorder="1" applyAlignment="1">
      <alignment vertical="top" wrapText="1"/>
    </xf>
    <xf numFmtId="0" fontId="6" fillId="2" borderId="5" xfId="0" applyFont="1" applyFill="1" applyBorder="1" applyAlignment="1">
      <alignment horizontal="center" vertical="center" wrapText="1"/>
    </xf>
    <xf numFmtId="4" fontId="9" fillId="0" borderId="22" xfId="3" applyNumberFormat="1" applyFont="1" applyBorder="1" applyAlignment="1">
      <alignment horizontal="center" vertical="center" wrapText="1"/>
    </xf>
    <xf numFmtId="0" fontId="9" fillId="0" borderId="23" xfId="3" applyFont="1" applyBorder="1" applyAlignment="1">
      <alignment horizontal="center" vertical="center" wrapText="1"/>
    </xf>
    <xf numFmtId="2" fontId="9" fillId="0" borderId="23" xfId="3" applyNumberFormat="1" applyFont="1" applyBorder="1" applyAlignment="1">
      <alignment horizontal="center" vertical="center" wrapText="1"/>
    </xf>
    <xf numFmtId="0" fontId="9" fillId="0" borderId="23" xfId="3" applyFont="1" applyBorder="1" applyAlignment="1">
      <alignment vertical="center" wrapText="1"/>
    </xf>
    <xf numFmtId="0" fontId="9" fillId="2" borderId="24" xfId="0" applyFont="1" applyFill="1" applyBorder="1" applyAlignment="1">
      <alignment horizontal="center" vertical="center" wrapText="1"/>
    </xf>
    <xf numFmtId="0" fontId="0" fillId="2" borderId="0" xfId="0" applyFill="1" applyAlignment="1">
      <alignment vertical="center"/>
    </xf>
    <xf numFmtId="167" fontId="3" fillId="2" borderId="0" xfId="0" applyNumberFormat="1" applyFont="1" applyFill="1"/>
    <xf numFmtId="4" fontId="3" fillId="2" borderId="0" xfId="0" applyNumberFormat="1" applyFont="1" applyFill="1"/>
    <xf numFmtId="0" fontId="3" fillId="2" borderId="0" xfId="0" applyFont="1" applyFill="1"/>
    <xf numFmtId="168" fontId="3" fillId="2" borderId="0" xfId="1" applyNumberFormat="1" applyFont="1" applyFill="1"/>
    <xf numFmtId="0" fontId="3" fillId="2" borderId="0" xfId="0" applyFont="1" applyFill="1" applyAlignment="1">
      <alignment horizontal="center" vertical="center"/>
    </xf>
    <xf numFmtId="0" fontId="3" fillId="0" borderId="0" xfId="0" applyFont="1"/>
    <xf numFmtId="2" fontId="4" fillId="0" borderId="25" xfId="3" applyNumberFormat="1" applyFont="1" applyBorder="1" applyAlignment="1">
      <alignment horizontal="left" vertical="center"/>
    </xf>
    <xf numFmtId="4" fontId="4" fillId="0" borderId="0" xfId="3" applyNumberFormat="1" applyFont="1" applyAlignment="1">
      <alignment horizontal="left" vertical="center"/>
    </xf>
    <xf numFmtId="9" fontId="4" fillId="0" borderId="0" xfId="3" applyNumberFormat="1" applyFont="1" applyAlignment="1">
      <alignment horizontal="left" vertical="center"/>
    </xf>
    <xf numFmtId="165" fontId="4" fillId="0" borderId="0" xfId="3" applyNumberFormat="1" applyFont="1" applyAlignment="1">
      <alignment horizontal="left" vertical="center"/>
    </xf>
    <xf numFmtId="2" fontId="4" fillId="0" borderId="0" xfId="3" applyNumberFormat="1" applyFont="1" applyAlignment="1">
      <alignment horizontal="left" vertical="center"/>
    </xf>
    <xf numFmtId="2" fontId="4" fillId="0" borderId="0" xfId="3" applyNumberFormat="1" applyFont="1" applyAlignment="1">
      <alignment horizontal="left" vertical="top"/>
    </xf>
    <xf numFmtId="2" fontId="4" fillId="0" borderId="26" xfId="3" applyNumberFormat="1" applyFont="1" applyBorder="1" applyAlignment="1">
      <alignment horizontal="left" vertical="center"/>
    </xf>
    <xf numFmtId="2" fontId="4" fillId="0" borderId="27" xfId="3" applyNumberFormat="1" applyFont="1" applyBorder="1" applyAlignment="1">
      <alignment horizontal="left" vertical="center"/>
    </xf>
    <xf numFmtId="4" fontId="4" fillId="0" borderId="15" xfId="3" applyNumberFormat="1" applyFont="1" applyBorder="1" applyAlignment="1">
      <alignment horizontal="left" vertical="center"/>
    </xf>
    <xf numFmtId="9" fontId="4" fillId="0" borderId="15" xfId="3" applyNumberFormat="1" applyFont="1" applyBorder="1" applyAlignment="1">
      <alignment horizontal="left" vertical="center"/>
    </xf>
    <xf numFmtId="165" fontId="4" fillId="0" borderId="15" xfId="3" applyNumberFormat="1" applyFont="1" applyBorder="1" applyAlignment="1">
      <alignment horizontal="left" vertical="center"/>
    </xf>
    <xf numFmtId="2" fontId="4" fillId="0" borderId="15" xfId="3" applyNumberFormat="1" applyFont="1" applyBorder="1" applyAlignment="1">
      <alignment horizontal="left" vertical="center"/>
    </xf>
    <xf numFmtId="2" fontId="4" fillId="0" borderId="15" xfId="3" applyNumberFormat="1" applyFont="1" applyBorder="1" applyAlignment="1">
      <alignment horizontal="left" vertical="top"/>
    </xf>
    <xf numFmtId="2" fontId="4" fillId="0" borderId="28" xfId="3" applyNumberFormat="1" applyFont="1" applyBorder="1" applyAlignment="1">
      <alignment horizontal="left" vertical="center"/>
    </xf>
    <xf numFmtId="4" fontId="9" fillId="0" borderId="1" xfId="3" applyNumberFormat="1" applyFont="1" applyBorder="1" applyAlignment="1">
      <alignment horizontal="center" vertical="center" wrapText="1"/>
    </xf>
    <xf numFmtId="165" fontId="12" fillId="0" borderId="1" xfId="0" applyNumberFormat="1" applyFont="1" applyBorder="1" applyAlignment="1">
      <alignment horizontal="left" vertical="top" wrapText="1"/>
    </xf>
    <xf numFmtId="1" fontId="12" fillId="0" borderId="1" xfId="0" applyNumberFormat="1" applyFont="1" applyBorder="1" applyAlignment="1">
      <alignment horizontal="center" vertical="top" wrapText="1"/>
    </xf>
    <xf numFmtId="4" fontId="12" fillId="0" borderId="1" xfId="0" applyNumberFormat="1" applyFont="1" applyBorder="1" applyAlignment="1">
      <alignment horizontal="left" vertical="top" wrapText="1"/>
    </xf>
    <xf numFmtId="2" fontId="4" fillId="0" borderId="26" xfId="3" applyNumberFormat="1" applyFont="1" applyBorder="1" applyAlignment="1">
      <alignment horizontal="left" vertical="top" wrapText="1"/>
    </xf>
    <xf numFmtId="2" fontId="4" fillId="0" borderId="0" xfId="3" applyNumberFormat="1" applyFont="1" applyAlignment="1">
      <alignment horizontal="left" vertical="top" wrapText="1"/>
    </xf>
    <xf numFmtId="2" fontId="4" fillId="0" borderId="25" xfId="3" applyNumberFormat="1" applyFont="1" applyBorder="1" applyAlignment="1">
      <alignment horizontal="left" vertical="top" wrapText="1"/>
    </xf>
    <xf numFmtId="2" fontId="9" fillId="0" borderId="16" xfId="3" applyNumberFormat="1" applyFont="1" applyBorder="1" applyAlignment="1">
      <alignment horizontal="left" vertical="top" wrapText="1"/>
    </xf>
    <xf numFmtId="2" fontId="4" fillId="0" borderId="10" xfId="3" applyNumberFormat="1" applyFont="1" applyBorder="1" applyAlignment="1">
      <alignment horizontal="left" vertical="top" wrapText="1"/>
    </xf>
    <xf numFmtId="2" fontId="4" fillId="0" borderId="8" xfId="3" applyNumberFormat="1" applyFont="1" applyBorder="1" applyAlignment="1">
      <alignment horizontal="left" vertical="top" wrapText="1"/>
    </xf>
    <xf numFmtId="0" fontId="11" fillId="2" borderId="10" xfId="0" applyFont="1" applyFill="1" applyBorder="1" applyAlignment="1">
      <alignment horizontal="center"/>
    </xf>
    <xf numFmtId="0" fontId="0" fillId="0" borderId="0" xfId="0" applyAlignment="1">
      <alignment horizontal="center" vertical="top" wrapText="1"/>
    </xf>
  </cellXfs>
  <cellStyles count="6">
    <cellStyle name="Comma 8" xfId="5" xr:uid="{4D0A7948-7F19-4A9C-9630-ACAACCD43015}"/>
    <cellStyle name="Įprastas" xfId="0" builtinId="0"/>
    <cellStyle name="Kablelis" xfId="1" builtinId="3"/>
    <cellStyle name="Normal 2 2" xfId="4" xr:uid="{B815278A-4AF4-4BAB-8604-93AF8652299F}"/>
    <cellStyle name="Normal 5 5 3" xfId="2" xr:uid="{59436053-DA4A-4764-B544-5721CB2DADFA}"/>
    <cellStyle name="Normal 61" xfId="3" xr:uid="{49F41C39-C40B-44CF-9E25-4C4C419BEDC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9DE5B-4EDF-47C7-8669-FD1FB4882B52}">
  <dimension ref="A1:AF55"/>
  <sheetViews>
    <sheetView showGridLines="0" tabSelected="1" zoomScaleNormal="100" workbookViewId="0">
      <selection activeCell="B55" sqref="B55:E55"/>
    </sheetView>
  </sheetViews>
  <sheetFormatPr defaultColWidth="8.85546875" defaultRowHeight="15" outlineLevelRow="1" x14ac:dyDescent="0.25"/>
  <cols>
    <col min="1" max="1" width="8.85546875" style="3"/>
    <col min="2" max="2" width="34.85546875" customWidth="1"/>
    <col min="3" max="3" width="82.42578125" customWidth="1"/>
    <col min="4" max="4" width="11.5703125" customWidth="1"/>
    <col min="5" max="5" width="22.140625" customWidth="1"/>
    <col min="6" max="6" width="25.5703125" customWidth="1"/>
    <col min="7" max="7" width="12.7109375" customWidth="1"/>
    <col min="8" max="8" width="6.7109375" customWidth="1"/>
    <col min="9" max="9" width="12.7109375" customWidth="1"/>
    <col min="10" max="10" width="15.42578125" customWidth="1"/>
    <col min="11" max="11" width="14.28515625" style="2" customWidth="1"/>
    <col min="12" max="12" width="27.140625" style="1" customWidth="1"/>
    <col min="13" max="13" width="58" customWidth="1"/>
  </cols>
  <sheetData>
    <row r="1" spans="1:32" s="2" customFormat="1" x14ac:dyDescent="0.25">
      <c r="A1" s="107" t="s">
        <v>119</v>
      </c>
      <c r="C1" s="105"/>
      <c r="D1" s="105"/>
      <c r="E1" s="105"/>
      <c r="F1" s="105"/>
      <c r="G1" s="106"/>
      <c r="H1" s="105"/>
      <c r="I1" s="104"/>
      <c r="J1" s="103"/>
      <c r="K1" s="103"/>
      <c r="L1" s="102"/>
    </row>
    <row r="2" spans="1:32" s="2" customFormat="1" ht="18.75" x14ac:dyDescent="0.3">
      <c r="A2" s="133" t="s">
        <v>118</v>
      </c>
      <c r="B2" s="133"/>
      <c r="C2" s="133"/>
      <c r="D2" s="133"/>
      <c r="E2" s="133"/>
      <c r="F2" s="133"/>
      <c r="G2" s="133"/>
      <c r="H2" s="133"/>
      <c r="I2" s="133"/>
      <c r="J2" s="133"/>
      <c r="K2" s="133"/>
      <c r="L2" s="133"/>
    </row>
    <row r="3" spans="1:32" s="108" customFormat="1" ht="14.25" customHeight="1" outlineLevel="1" x14ac:dyDescent="0.25">
      <c r="A3" s="122" t="s">
        <v>117</v>
      </c>
      <c r="B3" s="121"/>
      <c r="C3" s="121"/>
      <c r="D3" s="121"/>
      <c r="E3" s="121"/>
      <c r="F3" s="120"/>
      <c r="G3" s="120"/>
      <c r="H3" s="119"/>
      <c r="I3" s="118"/>
      <c r="J3" s="117"/>
      <c r="K3" s="117"/>
      <c r="L3" s="116"/>
    </row>
    <row r="4" spans="1:32" s="108" customFormat="1" ht="15" customHeight="1" outlineLevel="1" x14ac:dyDescent="0.25">
      <c r="A4" s="115" t="s">
        <v>116</v>
      </c>
      <c r="B4" s="114"/>
      <c r="C4" s="114"/>
      <c r="D4" s="114"/>
      <c r="E4" s="114"/>
      <c r="F4" s="113"/>
      <c r="G4" s="113"/>
      <c r="H4" s="112"/>
      <c r="I4" s="111"/>
      <c r="J4" s="110"/>
      <c r="K4" s="110"/>
      <c r="L4" s="109"/>
    </row>
    <row r="5" spans="1:32" s="108" customFormat="1" ht="14.25" customHeight="1" outlineLevel="1" x14ac:dyDescent="0.25">
      <c r="A5" s="127" t="s">
        <v>115</v>
      </c>
      <c r="B5" s="128"/>
      <c r="C5" s="128"/>
      <c r="D5" s="128"/>
      <c r="E5" s="128"/>
      <c r="F5" s="128"/>
      <c r="G5" s="128"/>
      <c r="H5" s="128"/>
      <c r="I5" s="128"/>
      <c r="J5" s="128"/>
      <c r="K5" s="128"/>
      <c r="L5" s="129"/>
    </row>
    <row r="6" spans="1:32" s="108" customFormat="1" ht="61.5" customHeight="1" outlineLevel="1" x14ac:dyDescent="0.25">
      <c r="A6" s="127" t="s">
        <v>114</v>
      </c>
      <c r="B6" s="128"/>
      <c r="C6" s="128"/>
      <c r="D6" s="128"/>
      <c r="E6" s="128"/>
      <c r="F6" s="128"/>
      <c r="G6" s="128"/>
      <c r="H6" s="128"/>
      <c r="I6" s="128"/>
      <c r="J6" s="128"/>
      <c r="K6" s="128"/>
      <c r="L6" s="129"/>
    </row>
    <row r="7" spans="1:32" s="108" customFormat="1" ht="16.5" customHeight="1" outlineLevel="1" x14ac:dyDescent="0.25">
      <c r="A7" s="130" t="s">
        <v>113</v>
      </c>
      <c r="B7" s="131"/>
      <c r="C7" s="131"/>
      <c r="D7" s="131"/>
      <c r="E7" s="131"/>
      <c r="F7" s="131"/>
      <c r="G7" s="131"/>
      <c r="H7" s="131"/>
      <c r="I7" s="131"/>
      <c r="J7" s="131"/>
      <c r="K7" s="131"/>
      <c r="L7" s="132"/>
    </row>
    <row r="8" spans="1:32" s="2" customFormat="1" ht="7.5" customHeight="1" x14ac:dyDescent="0.25">
      <c r="A8" s="107"/>
      <c r="B8" s="105"/>
      <c r="C8" s="105"/>
      <c r="D8" s="105"/>
      <c r="E8" s="105"/>
      <c r="F8" s="105"/>
      <c r="G8" s="106"/>
      <c r="H8" s="105"/>
      <c r="I8" s="104"/>
      <c r="J8" s="103"/>
      <c r="K8" s="103"/>
      <c r="L8" s="102"/>
    </row>
    <row r="9" spans="1:32" s="2" customFormat="1" ht="96" customHeight="1" x14ac:dyDescent="0.25">
      <c r="A9" s="101" t="s">
        <v>112</v>
      </c>
      <c r="B9" s="100" t="s">
        <v>111</v>
      </c>
      <c r="C9" s="98" t="s">
        <v>110</v>
      </c>
      <c r="D9" s="98" t="s">
        <v>109</v>
      </c>
      <c r="E9" s="99" t="s">
        <v>108</v>
      </c>
      <c r="F9" s="98" t="s">
        <v>107</v>
      </c>
      <c r="G9" s="124" t="s">
        <v>120</v>
      </c>
      <c r="H9" s="125" t="s">
        <v>106</v>
      </c>
      <c r="I9" s="124" t="s">
        <v>121</v>
      </c>
      <c r="J9" s="126" t="s">
        <v>122</v>
      </c>
      <c r="K9" s="126" t="s">
        <v>123</v>
      </c>
      <c r="L9" s="97" t="s">
        <v>105</v>
      </c>
      <c r="M9" s="123" t="s">
        <v>124</v>
      </c>
    </row>
    <row r="10" spans="1:32" s="82" customFormat="1" ht="51.75" customHeight="1" x14ac:dyDescent="0.25">
      <c r="A10" s="96">
        <v>1</v>
      </c>
      <c r="B10" s="95" t="s">
        <v>104</v>
      </c>
      <c r="C10" s="94" t="s">
        <v>103</v>
      </c>
      <c r="D10" s="93" t="s">
        <v>1</v>
      </c>
      <c r="E10" s="93">
        <v>300</v>
      </c>
      <c r="F10" s="92"/>
      <c r="G10" s="91"/>
      <c r="H10" s="90"/>
      <c r="I10" s="48"/>
      <c r="J10" s="48"/>
      <c r="K10" s="89"/>
      <c r="L10" s="88" t="s">
        <v>100</v>
      </c>
      <c r="M10" s="87"/>
    </row>
    <row r="11" spans="1:32" s="82" customFormat="1" ht="45" x14ac:dyDescent="0.25">
      <c r="A11" s="52">
        <v>2</v>
      </c>
      <c r="B11" s="73" t="s">
        <v>102</v>
      </c>
      <c r="C11" s="77" t="s">
        <v>101</v>
      </c>
      <c r="D11" s="75" t="s">
        <v>1</v>
      </c>
      <c r="E11" s="67">
        <v>200</v>
      </c>
      <c r="F11" s="81"/>
      <c r="G11" s="65"/>
      <c r="H11" s="13"/>
      <c r="I11" s="25"/>
      <c r="J11" s="25"/>
      <c r="K11" s="24"/>
      <c r="L11" s="86" t="s">
        <v>100</v>
      </c>
      <c r="M11" s="85"/>
    </row>
    <row r="12" spans="1:32" s="82" customFormat="1" ht="65.25" customHeight="1" x14ac:dyDescent="0.25">
      <c r="A12" s="52">
        <v>3</v>
      </c>
      <c r="B12" s="70" t="s">
        <v>99</v>
      </c>
      <c r="C12" s="77" t="s">
        <v>98</v>
      </c>
      <c r="D12" s="67" t="s">
        <v>1</v>
      </c>
      <c r="E12" s="67">
        <v>10</v>
      </c>
      <c r="F12" s="84"/>
      <c r="G12" s="65"/>
      <c r="H12" s="13"/>
      <c r="I12" s="25"/>
      <c r="J12" s="25"/>
      <c r="K12" s="24"/>
      <c r="L12" s="61" t="s">
        <v>14</v>
      </c>
      <c r="M12" s="83"/>
    </row>
    <row r="13" spans="1:32" s="80" customFormat="1" ht="45" x14ac:dyDescent="0.25">
      <c r="A13" s="52">
        <v>4</v>
      </c>
      <c r="B13" s="70" t="s">
        <v>97</v>
      </c>
      <c r="C13" s="69" t="s">
        <v>96</v>
      </c>
      <c r="D13" s="75" t="s">
        <v>1</v>
      </c>
      <c r="E13" s="67">
        <v>30</v>
      </c>
      <c r="F13" s="81"/>
      <c r="G13" s="65"/>
      <c r="H13" s="13"/>
      <c r="I13" s="78"/>
      <c r="J13" s="25"/>
      <c r="K13" s="24"/>
      <c r="L13" s="61" t="s">
        <v>14</v>
      </c>
      <c r="M13" s="64"/>
      <c r="N13" s="2"/>
      <c r="O13" s="2"/>
      <c r="P13" s="2"/>
      <c r="Q13" s="2"/>
      <c r="R13" s="2"/>
      <c r="S13" s="2"/>
      <c r="T13" s="2"/>
      <c r="U13" s="2"/>
      <c r="V13" s="2"/>
      <c r="W13" s="2"/>
      <c r="X13" s="2"/>
      <c r="Y13" s="2"/>
      <c r="Z13" s="2"/>
      <c r="AA13" s="2"/>
      <c r="AB13" s="2"/>
      <c r="AC13" s="2"/>
      <c r="AD13" s="2"/>
      <c r="AE13" s="2"/>
      <c r="AF13" s="2"/>
    </row>
    <row r="14" spans="1:32" s="2" customFormat="1" ht="45" x14ac:dyDescent="0.25">
      <c r="A14" s="52">
        <v>5</v>
      </c>
      <c r="B14" s="70" t="s">
        <v>95</v>
      </c>
      <c r="C14" s="69" t="s">
        <v>94</v>
      </c>
      <c r="D14" s="75" t="s">
        <v>1</v>
      </c>
      <c r="E14" s="67">
        <v>30</v>
      </c>
      <c r="F14" s="79"/>
      <c r="G14" s="65"/>
      <c r="H14" s="13"/>
      <c r="I14" s="78"/>
      <c r="J14" s="25"/>
      <c r="K14" s="24"/>
      <c r="L14" s="61" t="s">
        <v>14</v>
      </c>
      <c r="M14" s="64"/>
    </row>
    <row r="15" spans="1:32" s="2" customFormat="1" ht="38.25" customHeight="1" x14ac:dyDescent="0.25">
      <c r="A15" s="52">
        <v>6</v>
      </c>
      <c r="B15" s="73" t="s">
        <v>93</v>
      </c>
      <c r="C15" s="77" t="s">
        <v>92</v>
      </c>
      <c r="D15" s="75" t="s">
        <v>1</v>
      </c>
      <c r="E15" s="67">
        <v>40</v>
      </c>
      <c r="F15" s="76"/>
      <c r="G15" s="65"/>
      <c r="H15" s="13"/>
      <c r="I15" s="25"/>
      <c r="J15" s="25"/>
      <c r="K15" s="24"/>
      <c r="L15" s="61" t="s">
        <v>14</v>
      </c>
      <c r="M15" s="64"/>
    </row>
    <row r="16" spans="1:32" s="2" customFormat="1" ht="45" x14ac:dyDescent="0.25">
      <c r="A16" s="52">
        <v>7</v>
      </c>
      <c r="B16" s="70" t="s">
        <v>91</v>
      </c>
      <c r="C16" s="69" t="s">
        <v>90</v>
      </c>
      <c r="D16" s="75" t="s">
        <v>1</v>
      </c>
      <c r="E16" s="67">
        <v>10</v>
      </c>
      <c r="F16" s="74"/>
      <c r="G16" s="65"/>
      <c r="H16" s="13"/>
      <c r="I16" s="25"/>
      <c r="J16" s="25"/>
      <c r="K16" s="24"/>
      <c r="L16" s="61" t="s">
        <v>14</v>
      </c>
      <c r="M16" s="64"/>
    </row>
    <row r="17" spans="1:13" s="2" customFormat="1" ht="45" x14ac:dyDescent="0.25">
      <c r="A17" s="52">
        <v>8</v>
      </c>
      <c r="B17" s="70" t="s">
        <v>89</v>
      </c>
      <c r="C17" s="69" t="s">
        <v>88</v>
      </c>
      <c r="D17" s="75" t="s">
        <v>1</v>
      </c>
      <c r="E17" s="67">
        <v>10</v>
      </c>
      <c r="F17" s="74"/>
      <c r="G17" s="65"/>
      <c r="H17" s="13"/>
      <c r="I17" s="25"/>
      <c r="J17" s="25"/>
      <c r="K17" s="24"/>
      <c r="L17" s="61" t="s">
        <v>14</v>
      </c>
      <c r="M17" s="64"/>
    </row>
    <row r="18" spans="1:13" s="2" customFormat="1" ht="45" x14ac:dyDescent="0.25">
      <c r="A18" s="52">
        <v>9</v>
      </c>
      <c r="B18" s="70" t="s">
        <v>87</v>
      </c>
      <c r="C18" s="69" t="s">
        <v>86</v>
      </c>
      <c r="D18" s="75" t="s">
        <v>1</v>
      </c>
      <c r="E18" s="67">
        <v>10</v>
      </c>
      <c r="F18" s="74"/>
      <c r="G18" s="65"/>
      <c r="H18" s="13"/>
      <c r="I18" s="25"/>
      <c r="J18" s="25"/>
      <c r="K18" s="24"/>
      <c r="L18" s="61" t="s">
        <v>14</v>
      </c>
      <c r="M18" s="64"/>
    </row>
    <row r="19" spans="1:13" s="2" customFormat="1" ht="42" customHeight="1" x14ac:dyDescent="0.25">
      <c r="A19" s="52">
        <v>10</v>
      </c>
      <c r="B19" s="73" t="s">
        <v>85</v>
      </c>
      <c r="C19" s="72" t="s">
        <v>84</v>
      </c>
      <c r="D19" s="68" t="s">
        <v>1</v>
      </c>
      <c r="E19" s="67">
        <v>15</v>
      </c>
      <c r="F19" s="66"/>
      <c r="G19" s="65"/>
      <c r="H19" s="13"/>
      <c r="I19" s="25"/>
      <c r="J19" s="25"/>
      <c r="K19" s="24"/>
      <c r="L19" s="61" t="s">
        <v>14</v>
      </c>
      <c r="M19" s="64"/>
    </row>
    <row r="20" spans="1:13" s="2" customFormat="1" ht="30" x14ac:dyDescent="0.25">
      <c r="A20" s="52">
        <v>11</v>
      </c>
      <c r="B20" s="70" t="s">
        <v>83</v>
      </c>
      <c r="C20" s="69" t="s">
        <v>82</v>
      </c>
      <c r="D20" s="68" t="s">
        <v>1</v>
      </c>
      <c r="E20" s="67">
        <v>3</v>
      </c>
      <c r="F20" s="71"/>
      <c r="G20" s="65"/>
      <c r="H20" s="13"/>
      <c r="I20" s="25"/>
      <c r="J20" s="25"/>
      <c r="K20" s="24"/>
      <c r="L20" s="61" t="s">
        <v>14</v>
      </c>
      <c r="M20" s="64"/>
    </row>
    <row r="21" spans="1:13" s="2" customFormat="1" ht="30" x14ac:dyDescent="0.25">
      <c r="A21" s="52">
        <v>12</v>
      </c>
      <c r="B21" s="70" t="s">
        <v>81</v>
      </c>
      <c r="C21" s="69" t="s">
        <v>80</v>
      </c>
      <c r="D21" s="68" t="s">
        <v>1</v>
      </c>
      <c r="E21" s="67">
        <v>3</v>
      </c>
      <c r="F21" s="71"/>
      <c r="G21" s="65"/>
      <c r="H21" s="13"/>
      <c r="I21" s="25"/>
      <c r="J21" s="25"/>
      <c r="K21" s="24"/>
      <c r="L21" s="61" t="s">
        <v>14</v>
      </c>
      <c r="M21" s="64"/>
    </row>
    <row r="22" spans="1:13" s="2" customFormat="1" ht="30" x14ac:dyDescent="0.25">
      <c r="A22" s="52">
        <v>13</v>
      </c>
      <c r="B22" s="70" t="s">
        <v>79</v>
      </c>
      <c r="C22" s="69" t="s">
        <v>78</v>
      </c>
      <c r="D22" s="68" t="s">
        <v>1</v>
      </c>
      <c r="E22" s="67">
        <v>3</v>
      </c>
      <c r="F22" s="71"/>
      <c r="G22" s="65"/>
      <c r="H22" s="13"/>
      <c r="I22" s="25"/>
      <c r="J22" s="25"/>
      <c r="K22" s="24"/>
      <c r="L22" s="61" t="s">
        <v>14</v>
      </c>
      <c r="M22" s="64"/>
    </row>
    <row r="23" spans="1:13" s="2" customFormat="1" ht="30" x14ac:dyDescent="0.25">
      <c r="A23" s="52">
        <v>14</v>
      </c>
      <c r="B23" s="70" t="s">
        <v>77</v>
      </c>
      <c r="C23" s="69" t="s">
        <v>76</v>
      </c>
      <c r="D23" s="68" t="s">
        <v>1</v>
      </c>
      <c r="E23" s="67">
        <v>2</v>
      </c>
      <c r="F23" s="71"/>
      <c r="G23" s="65"/>
      <c r="H23" s="13"/>
      <c r="I23" s="25"/>
      <c r="J23" s="25"/>
      <c r="K23" s="24"/>
      <c r="L23" s="61" t="s">
        <v>14</v>
      </c>
      <c r="M23" s="64"/>
    </row>
    <row r="24" spans="1:13" s="2" customFormat="1" ht="30" x14ac:dyDescent="0.25">
      <c r="A24" s="52">
        <v>15</v>
      </c>
      <c r="B24" s="70" t="s">
        <v>75</v>
      </c>
      <c r="C24" s="69" t="s">
        <v>74</v>
      </c>
      <c r="D24" s="68" t="s">
        <v>1</v>
      </c>
      <c r="E24" s="67">
        <v>2</v>
      </c>
      <c r="F24" s="66"/>
      <c r="G24" s="65"/>
      <c r="H24" s="13"/>
      <c r="I24" s="25"/>
      <c r="J24" s="25"/>
      <c r="K24" s="24"/>
      <c r="L24" s="61" t="s">
        <v>14</v>
      </c>
      <c r="M24" s="64"/>
    </row>
    <row r="25" spans="1:13" s="2" customFormat="1" x14ac:dyDescent="0.25">
      <c r="A25" s="52">
        <v>16</v>
      </c>
      <c r="B25" s="63" t="s">
        <v>73</v>
      </c>
      <c r="C25" s="62" t="s">
        <v>72</v>
      </c>
      <c r="D25" s="16" t="s">
        <v>1</v>
      </c>
      <c r="E25" s="15">
        <v>500</v>
      </c>
      <c r="F25" s="15"/>
      <c r="G25" s="14"/>
      <c r="H25" s="13"/>
      <c r="I25" s="12"/>
      <c r="J25" s="22"/>
      <c r="K25" s="24"/>
      <c r="L25" s="61" t="s">
        <v>14</v>
      </c>
      <c r="M25" s="60"/>
    </row>
    <row r="26" spans="1:13" s="2" customFormat="1" ht="30" x14ac:dyDescent="0.25">
      <c r="A26" s="59">
        <v>17</v>
      </c>
      <c r="B26" s="58" t="s">
        <v>71</v>
      </c>
      <c r="C26" s="57"/>
      <c r="D26" s="32"/>
      <c r="E26" s="32"/>
      <c r="F26" s="32"/>
      <c r="G26" s="30"/>
      <c r="H26" s="56"/>
      <c r="I26" s="55"/>
      <c r="J26" s="30"/>
      <c r="K26" s="54"/>
      <c r="L26" s="53" t="s">
        <v>14</v>
      </c>
      <c r="M26" s="28"/>
    </row>
    <row r="27" spans="1:13" s="2" customFormat="1" ht="30" x14ac:dyDescent="0.25">
      <c r="A27" s="52" t="s">
        <v>68</v>
      </c>
      <c r="B27" s="51" t="s">
        <v>70</v>
      </c>
      <c r="C27" s="50" t="s">
        <v>69</v>
      </c>
      <c r="D27" s="44" t="s">
        <v>1</v>
      </c>
      <c r="E27" s="44">
        <v>80</v>
      </c>
      <c r="F27" s="43"/>
      <c r="G27" s="49"/>
      <c r="H27" s="13"/>
      <c r="I27" s="12"/>
      <c r="J27" s="48"/>
      <c r="K27" s="24"/>
      <c r="L27" s="20"/>
      <c r="M27" s="9"/>
    </row>
    <row r="28" spans="1:13" s="2" customFormat="1" ht="30" x14ac:dyDescent="0.25">
      <c r="A28" s="47" t="s">
        <v>65</v>
      </c>
      <c r="B28" s="42" t="s">
        <v>67</v>
      </c>
      <c r="C28" s="37" t="s">
        <v>66</v>
      </c>
      <c r="D28" s="16" t="s">
        <v>1</v>
      </c>
      <c r="E28" s="16">
        <v>40</v>
      </c>
      <c r="F28" s="15"/>
      <c r="G28" s="14"/>
      <c r="H28" s="13"/>
      <c r="I28" s="12"/>
      <c r="J28" s="25"/>
      <c r="K28" s="24"/>
      <c r="L28" s="10"/>
      <c r="M28" s="9"/>
    </row>
    <row r="29" spans="1:13" s="2" customFormat="1" ht="30" x14ac:dyDescent="0.25">
      <c r="A29" s="46" t="s">
        <v>62</v>
      </c>
      <c r="B29" s="42" t="s">
        <v>64</v>
      </c>
      <c r="C29" s="37" t="s">
        <v>63</v>
      </c>
      <c r="D29" s="16" t="s">
        <v>1</v>
      </c>
      <c r="E29" s="16">
        <v>40</v>
      </c>
      <c r="F29" s="15"/>
      <c r="G29" s="14"/>
      <c r="H29" s="13"/>
      <c r="I29" s="12"/>
      <c r="J29" s="25"/>
      <c r="K29" s="24"/>
      <c r="L29" s="10"/>
      <c r="M29" s="9"/>
    </row>
    <row r="30" spans="1:13" s="2" customFormat="1" ht="30" x14ac:dyDescent="0.25">
      <c r="A30" s="46" t="s">
        <v>59</v>
      </c>
      <c r="B30" s="42" t="s">
        <v>61</v>
      </c>
      <c r="C30" s="37" t="s">
        <v>60</v>
      </c>
      <c r="D30" s="16" t="s">
        <v>1</v>
      </c>
      <c r="E30" s="16">
        <v>20</v>
      </c>
      <c r="F30" s="15"/>
      <c r="G30" s="14"/>
      <c r="H30" s="13"/>
      <c r="I30" s="12"/>
      <c r="J30" s="25"/>
      <c r="K30" s="24"/>
      <c r="L30" s="10"/>
      <c r="M30" s="9"/>
    </row>
    <row r="31" spans="1:13" s="2" customFormat="1" ht="30" x14ac:dyDescent="0.25">
      <c r="A31" s="46" t="s">
        <v>56</v>
      </c>
      <c r="B31" s="42" t="s">
        <v>58</v>
      </c>
      <c r="C31" s="37" t="s">
        <v>57</v>
      </c>
      <c r="D31" s="16" t="s">
        <v>1</v>
      </c>
      <c r="E31" s="16">
        <v>20</v>
      </c>
      <c r="F31" s="15"/>
      <c r="G31" s="14"/>
      <c r="H31" s="13"/>
      <c r="I31" s="12"/>
      <c r="J31" s="25"/>
      <c r="K31" s="24"/>
      <c r="L31" s="10"/>
      <c r="M31" s="9"/>
    </row>
    <row r="32" spans="1:13" s="2" customFormat="1" ht="30" x14ac:dyDescent="0.25">
      <c r="A32" s="46" t="s">
        <v>53</v>
      </c>
      <c r="B32" s="42" t="s">
        <v>55</v>
      </c>
      <c r="C32" s="37" t="s">
        <v>54</v>
      </c>
      <c r="D32" s="16" t="s">
        <v>1</v>
      </c>
      <c r="E32" s="16">
        <v>30</v>
      </c>
      <c r="F32" s="15"/>
      <c r="G32" s="14"/>
      <c r="H32" s="13"/>
      <c r="I32" s="12"/>
      <c r="J32" s="25"/>
      <c r="K32" s="24"/>
      <c r="L32" s="10"/>
      <c r="M32" s="9"/>
    </row>
    <row r="33" spans="1:13" s="2" customFormat="1" ht="30" x14ac:dyDescent="0.25">
      <c r="A33" s="46" t="s">
        <v>50</v>
      </c>
      <c r="B33" s="42" t="s">
        <v>52</v>
      </c>
      <c r="C33" s="37" t="s">
        <v>51</v>
      </c>
      <c r="D33" s="16" t="s">
        <v>1</v>
      </c>
      <c r="E33" s="16">
        <v>30</v>
      </c>
      <c r="F33" s="15"/>
      <c r="G33" s="14"/>
      <c r="H33" s="13"/>
      <c r="I33" s="12"/>
      <c r="J33" s="25"/>
      <c r="K33" s="24"/>
      <c r="L33" s="10"/>
      <c r="M33" s="9"/>
    </row>
    <row r="34" spans="1:13" s="2" customFormat="1" ht="30" x14ac:dyDescent="0.25">
      <c r="A34" s="19" t="s">
        <v>47</v>
      </c>
      <c r="B34" s="42" t="s">
        <v>49</v>
      </c>
      <c r="C34" s="37" t="s">
        <v>48</v>
      </c>
      <c r="D34" s="16" t="s">
        <v>1</v>
      </c>
      <c r="E34" s="16">
        <v>100</v>
      </c>
      <c r="F34" s="15"/>
      <c r="G34" s="14"/>
      <c r="H34" s="13"/>
      <c r="I34" s="12"/>
      <c r="J34" s="25"/>
      <c r="K34" s="24"/>
      <c r="L34" s="10"/>
      <c r="M34" s="9"/>
    </row>
    <row r="35" spans="1:13" s="2" customFormat="1" ht="30" x14ac:dyDescent="0.25">
      <c r="A35" s="19" t="s">
        <v>44</v>
      </c>
      <c r="B35" s="42" t="s">
        <v>46</v>
      </c>
      <c r="C35" s="37" t="s">
        <v>45</v>
      </c>
      <c r="D35" s="16" t="s">
        <v>1</v>
      </c>
      <c r="E35" s="16">
        <v>20</v>
      </c>
      <c r="F35" s="15"/>
      <c r="G35" s="14"/>
      <c r="H35" s="13"/>
      <c r="I35" s="12"/>
      <c r="J35" s="25"/>
      <c r="K35" s="24"/>
      <c r="L35" s="10"/>
      <c r="M35" s="9"/>
    </row>
    <row r="36" spans="1:13" s="2" customFormat="1" x14ac:dyDescent="0.25">
      <c r="A36" s="19" t="s">
        <v>41</v>
      </c>
      <c r="B36" s="42" t="s">
        <v>43</v>
      </c>
      <c r="C36" s="37" t="s">
        <v>42</v>
      </c>
      <c r="D36" s="16" t="s">
        <v>1</v>
      </c>
      <c r="E36" s="16">
        <v>20</v>
      </c>
      <c r="F36" s="15"/>
      <c r="G36" s="14"/>
      <c r="H36" s="13"/>
      <c r="I36" s="12"/>
      <c r="J36" s="25"/>
      <c r="K36" s="24"/>
      <c r="L36" s="10"/>
      <c r="M36" s="9"/>
    </row>
    <row r="37" spans="1:13" s="2" customFormat="1" ht="30" x14ac:dyDescent="0.25">
      <c r="A37" s="19" t="s">
        <v>38</v>
      </c>
      <c r="B37" s="42" t="s">
        <v>40</v>
      </c>
      <c r="C37" s="37" t="s">
        <v>39</v>
      </c>
      <c r="D37" s="16" t="s">
        <v>1</v>
      </c>
      <c r="E37" s="16">
        <v>20</v>
      </c>
      <c r="F37" s="16"/>
      <c r="G37" s="45"/>
      <c r="H37" s="13"/>
      <c r="I37" s="12"/>
      <c r="J37" s="25"/>
      <c r="K37" s="24"/>
      <c r="L37" s="10"/>
      <c r="M37" s="9"/>
    </row>
    <row r="38" spans="1:13" ht="30" x14ac:dyDescent="0.25">
      <c r="A38" s="19" t="s">
        <v>35</v>
      </c>
      <c r="B38" s="42" t="s">
        <v>37</v>
      </c>
      <c r="C38" s="37" t="s">
        <v>36</v>
      </c>
      <c r="D38" s="16" t="s">
        <v>1</v>
      </c>
      <c r="E38" s="44">
        <v>20</v>
      </c>
      <c r="F38" s="43"/>
      <c r="G38" s="14"/>
      <c r="H38" s="13"/>
      <c r="I38" s="12"/>
      <c r="J38" s="25"/>
      <c r="K38" s="24"/>
      <c r="L38" s="10"/>
      <c r="M38" s="9"/>
    </row>
    <row r="39" spans="1:13" ht="45" x14ac:dyDescent="0.25">
      <c r="A39" s="19" t="s">
        <v>32</v>
      </c>
      <c r="B39" s="42" t="s">
        <v>34</v>
      </c>
      <c r="C39" s="37" t="s">
        <v>33</v>
      </c>
      <c r="D39" s="16" t="s">
        <v>1</v>
      </c>
      <c r="E39" s="16">
        <v>40</v>
      </c>
      <c r="F39" s="15"/>
      <c r="G39" s="14"/>
      <c r="H39" s="13"/>
      <c r="I39" s="12"/>
      <c r="J39" s="25"/>
      <c r="K39" s="24"/>
      <c r="L39" s="10"/>
      <c r="M39" s="9"/>
    </row>
    <row r="40" spans="1:13" x14ac:dyDescent="0.25">
      <c r="A40" s="19" t="s">
        <v>29</v>
      </c>
      <c r="B40" s="42" t="s">
        <v>31</v>
      </c>
      <c r="C40" s="37" t="s">
        <v>30</v>
      </c>
      <c r="D40" s="16" t="s">
        <v>17</v>
      </c>
      <c r="E40" s="16">
        <v>100</v>
      </c>
      <c r="F40" s="15"/>
      <c r="G40" s="14"/>
      <c r="H40" s="13"/>
      <c r="I40" s="12"/>
      <c r="J40" s="25"/>
      <c r="K40" s="24"/>
      <c r="L40" s="10"/>
      <c r="M40" s="9"/>
    </row>
    <row r="41" spans="1:13" ht="150" x14ac:dyDescent="0.25">
      <c r="A41" s="35">
        <v>18</v>
      </c>
      <c r="B41" s="34" t="s">
        <v>28</v>
      </c>
      <c r="C41" s="33" t="s">
        <v>27</v>
      </c>
      <c r="D41" s="32"/>
      <c r="E41" s="32"/>
      <c r="F41" s="32"/>
      <c r="G41" s="30"/>
      <c r="H41" s="32"/>
      <c r="I41" s="31"/>
      <c r="J41" s="30"/>
      <c r="K41" s="30"/>
      <c r="L41" s="41" t="s">
        <v>14</v>
      </c>
      <c r="M41" s="28"/>
    </row>
    <row r="42" spans="1:13" ht="105" x14ac:dyDescent="0.25">
      <c r="A42" s="19" t="s">
        <v>26</v>
      </c>
      <c r="B42" s="39" t="s">
        <v>25</v>
      </c>
      <c r="C42" s="40" t="s">
        <v>24</v>
      </c>
      <c r="D42" s="16" t="s">
        <v>17</v>
      </c>
      <c r="E42" s="16">
        <v>14</v>
      </c>
      <c r="F42" s="16"/>
      <c r="G42" s="26"/>
      <c r="H42" s="13"/>
      <c r="I42" s="12"/>
      <c r="J42" s="25"/>
      <c r="K42" s="24"/>
      <c r="L42" s="10"/>
      <c r="M42" s="9"/>
    </row>
    <row r="43" spans="1:13" ht="120" x14ac:dyDescent="0.25">
      <c r="A43" s="19" t="s">
        <v>23</v>
      </c>
      <c r="B43" s="39" t="s">
        <v>22</v>
      </c>
      <c r="C43" s="37" t="s">
        <v>21</v>
      </c>
      <c r="D43" s="16" t="s">
        <v>17</v>
      </c>
      <c r="E43" s="16">
        <v>20</v>
      </c>
      <c r="F43" s="16"/>
      <c r="G43" s="26"/>
      <c r="H43" s="13"/>
      <c r="I43" s="12"/>
      <c r="J43" s="25"/>
      <c r="K43" s="24"/>
      <c r="L43" s="10"/>
      <c r="M43" s="9"/>
    </row>
    <row r="44" spans="1:13" ht="75" x14ac:dyDescent="0.25">
      <c r="A44" s="19" t="s">
        <v>20</v>
      </c>
      <c r="B44" s="38" t="s">
        <v>19</v>
      </c>
      <c r="C44" s="37" t="s">
        <v>18</v>
      </c>
      <c r="D44" s="16" t="s">
        <v>17</v>
      </c>
      <c r="E44" s="16">
        <v>30</v>
      </c>
      <c r="F44" s="16"/>
      <c r="G44" s="26"/>
      <c r="H44" s="13"/>
      <c r="I44" s="12"/>
      <c r="J44" s="25"/>
      <c r="K44" s="24"/>
      <c r="L44" s="10"/>
      <c r="M44" s="36"/>
    </row>
    <row r="45" spans="1:13" ht="20.25" customHeight="1" x14ac:dyDescent="0.25">
      <c r="A45" s="35">
        <v>19</v>
      </c>
      <c r="B45" s="34" t="s">
        <v>16</v>
      </c>
      <c r="C45" s="33" t="s">
        <v>15</v>
      </c>
      <c r="D45" s="32"/>
      <c r="E45" s="32"/>
      <c r="F45" s="32"/>
      <c r="G45" s="30"/>
      <c r="H45" s="32"/>
      <c r="I45" s="31"/>
      <c r="J45" s="30"/>
      <c r="K45" s="30"/>
      <c r="L45" s="29" t="s">
        <v>14</v>
      </c>
      <c r="M45" s="28"/>
    </row>
    <row r="46" spans="1:13" ht="60" x14ac:dyDescent="0.25">
      <c r="A46" s="19" t="s">
        <v>13</v>
      </c>
      <c r="B46" s="27" t="s">
        <v>12</v>
      </c>
      <c r="C46" s="17" t="s">
        <v>11</v>
      </c>
      <c r="D46" s="16" t="s">
        <v>1</v>
      </c>
      <c r="E46" s="16">
        <v>32</v>
      </c>
      <c r="F46" s="16"/>
      <c r="G46" s="26"/>
      <c r="H46" s="13"/>
      <c r="I46" s="12"/>
      <c r="J46" s="25"/>
      <c r="K46" s="24"/>
      <c r="L46" s="10"/>
      <c r="M46" s="9"/>
    </row>
    <row r="47" spans="1:13" ht="60" x14ac:dyDescent="0.25">
      <c r="A47" s="19" t="s">
        <v>10</v>
      </c>
      <c r="B47" s="23" t="s">
        <v>9</v>
      </c>
      <c r="C47" s="17" t="s">
        <v>8</v>
      </c>
      <c r="D47" s="16" t="s">
        <v>1</v>
      </c>
      <c r="E47" s="16">
        <v>80</v>
      </c>
      <c r="F47" s="15"/>
      <c r="G47" s="14"/>
      <c r="H47" s="13"/>
      <c r="I47" s="12"/>
      <c r="J47" s="25"/>
      <c r="K47" s="24"/>
      <c r="L47" s="20"/>
      <c r="M47" s="9"/>
    </row>
    <row r="48" spans="1:13" ht="60" x14ac:dyDescent="0.25">
      <c r="A48" s="19" t="s">
        <v>7</v>
      </c>
      <c r="B48" s="23" t="s">
        <v>6</v>
      </c>
      <c r="C48" s="17" t="s">
        <v>5</v>
      </c>
      <c r="D48" s="16" t="s">
        <v>1</v>
      </c>
      <c r="E48" s="16">
        <v>32</v>
      </c>
      <c r="F48" s="15"/>
      <c r="G48" s="14"/>
      <c r="H48" s="13"/>
      <c r="I48" s="12"/>
      <c r="J48" s="22"/>
      <c r="K48" s="21"/>
      <c r="L48" s="20"/>
      <c r="M48" s="9"/>
    </row>
    <row r="49" spans="1:13" ht="60" x14ac:dyDescent="0.25">
      <c r="A49" s="19" t="s">
        <v>4</v>
      </c>
      <c r="B49" s="18" t="s">
        <v>3</v>
      </c>
      <c r="C49" s="17" t="s">
        <v>2</v>
      </c>
      <c r="D49" s="16" t="s">
        <v>1</v>
      </c>
      <c r="E49" s="16">
        <v>16</v>
      </c>
      <c r="F49" s="15"/>
      <c r="G49" s="14"/>
      <c r="H49" s="13"/>
      <c r="I49" s="12"/>
      <c r="J49" s="11"/>
      <c r="K49" s="11"/>
      <c r="L49" s="10"/>
      <c r="M49" s="9"/>
    </row>
    <row r="50" spans="1:13" x14ac:dyDescent="0.25">
      <c r="E50" s="8">
        <f>SUM(E10:E49)</f>
        <v>1972</v>
      </c>
      <c r="I50" s="7" t="s">
        <v>0</v>
      </c>
      <c r="J50" s="6">
        <f>SUM(J10:J49)-J45-J41-J26</f>
        <v>0</v>
      </c>
      <c r="K50" s="6">
        <f>SUM(K10:K49)-K45-K41-K26</f>
        <v>0</v>
      </c>
    </row>
    <row r="52" spans="1:13" x14ac:dyDescent="0.25">
      <c r="J52" s="5"/>
      <c r="K52" s="4"/>
    </row>
    <row r="53" spans="1:13" x14ac:dyDescent="0.25">
      <c r="J53" s="5"/>
      <c r="K53" s="4"/>
    </row>
    <row r="54" spans="1:13" x14ac:dyDescent="0.25">
      <c r="J54" s="5"/>
      <c r="K54" s="4"/>
    </row>
    <row r="55" spans="1:13" ht="409.5" customHeight="1" x14ac:dyDescent="0.25">
      <c r="B55" s="134" t="s">
        <v>125</v>
      </c>
      <c r="C55" s="134"/>
      <c r="D55" s="134"/>
      <c r="E55" s="134"/>
      <c r="J55" s="5"/>
      <c r="K55" s="4"/>
    </row>
  </sheetData>
  <mergeCells count="5">
    <mergeCell ref="A5:L5"/>
    <mergeCell ref="A6:L6"/>
    <mergeCell ref="A7:L7"/>
    <mergeCell ref="A2:L2"/>
    <mergeCell ref="B55:E5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Dalė Vėžauskienė</dc:creator>
  <cp:lastModifiedBy>Asta Volosevičienė</cp:lastModifiedBy>
  <dcterms:created xsi:type="dcterms:W3CDTF">2025-02-12T10:08:19Z</dcterms:created>
  <dcterms:modified xsi:type="dcterms:W3CDTF">2025-02-13T10:06:47Z</dcterms:modified>
</cp:coreProperties>
</file>